
<file path=[Content_Types].xml><?xml version="1.0" encoding="utf-8"?>
<Types xmlns="http://schemas.openxmlformats.org/package/2006/content-types">
  <Override PartName="/xl/embeddings/oleObject8.bin" ContentType="application/vnd.openxmlformats-officedocument.oleObject"/>
  <Override PartName="/xl/embeddings/oleObject14.bin" ContentType="application/vnd.openxmlformats-officedocument.oleObject"/>
  <Override PartName="/xl/embeddings/oleObject43.bin" ContentType="application/vnd.openxmlformats-officedocument.oleObject"/>
  <Override PartName="/xl/embeddings/oleObject61.bin" ContentType="application/vnd.openxmlformats-officedocument.oleObject"/>
  <Override PartName="/xl/embeddings/oleObject90.bin" ContentType="application/vnd.openxmlformats-officedocument.oleObject"/>
  <Override PartName="/xl/embeddings/oleObject113.bin" ContentType="application/vnd.openxmlformats-officedocument.oleObject"/>
  <Override PartName="/xl/embeddings/oleObject131.bin" ContentType="application/vnd.openxmlformats-officedocument.oleObject"/>
  <Override PartName="/xl/embeddings/oleObject142.bin" ContentType="application/vnd.openxmlformats-officedocument.oleObject"/>
  <Override PartName="/xl/styles.xml" ContentType="application/vnd.openxmlformats-officedocument.spreadsheetml.styles+xml"/>
  <Override PartName="/xl/embeddings/oleObject21.bin" ContentType="application/vnd.openxmlformats-officedocument.oleObject"/>
  <Override PartName="/xl/embeddings/oleObject32.bin" ContentType="application/vnd.openxmlformats-officedocument.oleObject"/>
  <Override PartName="/xl/embeddings/oleObject50.bin" ContentType="application/vnd.openxmlformats-officedocument.oleObject"/>
  <Override PartName="/xl/embeddings/oleObject102.bin" ContentType="application/vnd.openxmlformats-officedocument.oleObject"/>
  <Override PartName="/xl/embeddings/oleObject120.bin" ContentType="application/vnd.openxmlformats-officedocument.oleObject"/>
  <Override PartName="/xl/worksheets/sheet7.xml" ContentType="application/vnd.openxmlformats-officedocument.spreadsheetml.worksheet+xml"/>
  <Override PartName="/xl/embeddings/oleObject4.bin" ContentType="application/vnd.openxmlformats-officedocument.oleObject"/>
  <Override PartName="/xl/embeddings/oleObject10.bin" ContentType="application/vnd.openxmlformats-officedocument.oleObject"/>
  <Default Extension="xml" ContentType="application/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embeddings/oleObject88.bin" ContentType="application/vnd.openxmlformats-officedocument.oleObject"/>
  <Override PartName="/xl/embeddings/oleObject99.bin" ContentType="application/vnd.openxmlformats-officedocument.oleObject"/>
  <Override PartName="/xl/embeddings/oleObject48.bin" ContentType="application/vnd.openxmlformats-officedocument.oleObject"/>
  <Override PartName="/xl/embeddings/oleObject59.bin" ContentType="application/vnd.openxmlformats-officedocument.oleObject"/>
  <Override PartName="/xl/embeddings/oleObject77.bin" ContentType="application/vnd.openxmlformats-officedocument.oleObject"/>
  <Override PartName="/xl/embeddings/oleObject95.bin" ContentType="application/vnd.openxmlformats-officedocument.oleObject"/>
  <Override PartName="/xl/embeddings/oleObject129.bin" ContentType="application/vnd.openxmlformats-officedocument.oleObject"/>
  <Override PartName="/xl/embeddings/oleObject147.bin" ContentType="application/vnd.openxmlformats-officedocument.oleObject"/>
  <Override PartName="/xl/sharedStrings.xml" ContentType="application/vnd.openxmlformats-officedocument.spreadsheetml.sharedStrings+xml"/>
  <Override PartName="/xl/embeddings/oleObject19.bin" ContentType="application/vnd.openxmlformats-officedocument.oleObject"/>
  <Override PartName="/xl/embeddings/oleObject37.bin" ContentType="application/vnd.openxmlformats-officedocument.oleObject"/>
  <Override PartName="/xl/embeddings/oleObject66.bin" ContentType="application/vnd.openxmlformats-officedocument.oleObject"/>
  <Override PartName="/xl/embeddings/oleObject84.bin" ContentType="application/vnd.openxmlformats-officedocument.oleObject"/>
  <Override PartName="/xl/embeddings/oleObject107.bin" ContentType="application/vnd.openxmlformats-officedocument.oleObject"/>
  <Override PartName="/xl/embeddings/oleObject118.bin" ContentType="application/vnd.openxmlformats-officedocument.oleObject"/>
  <Override PartName="/xl/embeddings/oleObject136.bin" ContentType="application/vnd.openxmlformats-officedocument.oleObject"/>
  <Override PartName="/xl/embeddings/oleObject9.bin" ContentType="application/vnd.openxmlformats-officedocument.oleObject"/>
  <Override PartName="/xl/embeddings/oleObject26.bin" ContentType="application/vnd.openxmlformats-officedocument.oleObject"/>
  <Override PartName="/xl/embeddings/oleObject44.bin" ContentType="application/vnd.openxmlformats-officedocument.oleObject"/>
  <Override PartName="/xl/embeddings/oleObject55.bin" ContentType="application/vnd.openxmlformats-officedocument.oleObject"/>
  <Override PartName="/xl/embeddings/oleObject73.bin" ContentType="application/vnd.openxmlformats-officedocument.oleObject"/>
  <Override PartName="/xl/embeddings/oleObject91.bin" ContentType="application/vnd.openxmlformats-officedocument.oleObject"/>
  <Override PartName="/xl/embeddings/oleObject125.bin" ContentType="application/vnd.openxmlformats-officedocument.oleObject"/>
  <Override PartName="/xl/embeddings/oleObject143.bin" ContentType="application/vnd.openxmlformats-officedocument.oleObject"/>
  <Default Extension="bin" ContentType="application/vnd.openxmlformats-officedocument.spreadsheetml.printerSettings"/>
  <Override PartName="/xl/embeddings/oleObject15.bin" ContentType="application/vnd.openxmlformats-officedocument.oleObject"/>
  <Override PartName="/xl/embeddings/oleObject33.bin" ContentType="application/vnd.openxmlformats-officedocument.oleObject"/>
  <Override PartName="/xl/embeddings/oleObject62.bin" ContentType="application/vnd.openxmlformats-officedocument.oleObject"/>
  <Override PartName="/xl/embeddings/oleObject80.bin" ContentType="application/vnd.openxmlformats-officedocument.oleObject"/>
  <Override PartName="/xl/embeddings/oleObject103.bin" ContentType="application/vnd.openxmlformats-officedocument.oleObject"/>
  <Override PartName="/xl/embeddings/oleObject114.bin" ContentType="application/vnd.openxmlformats-officedocument.oleObject"/>
  <Override PartName="/xl/embeddings/oleObject132.bin" ContentType="application/vnd.openxmlformats-officedocument.oleObject"/>
  <Override PartName="/xl/embeddings/oleObject150.bin" ContentType="application/vnd.openxmlformats-officedocument.oleObject"/>
  <Override PartName="/xl/embeddings/oleObject5.bin" ContentType="application/vnd.openxmlformats-officedocument.oleObject"/>
  <Override PartName="/xl/embeddings/oleObject22.bin" ContentType="application/vnd.openxmlformats-officedocument.oleObject"/>
  <Override PartName="/xl/embeddings/oleObject40.bin" ContentType="application/vnd.openxmlformats-officedocument.oleObject"/>
  <Override PartName="/xl/embeddings/oleObject51.bin" ContentType="application/vnd.openxmlformats-officedocument.oleObject"/>
  <Override PartName="/xl/embeddings/oleObject110.bin" ContentType="application/vnd.openxmlformats-officedocument.oleObject"/>
  <Override PartName="/xl/embeddings/oleObject121.bin" ContentType="application/vnd.openxmlformats-officedocument.oleObject"/>
  <Override PartName="/xl/worksheets/sheet8.xml" ContentType="application/vnd.openxmlformats-officedocument.spreadsheetml.worksheet+xml"/>
  <Override PartName="/xl/embeddings/oleObject11.bin" ContentType="application/vnd.openxmlformats-officedocument.oleObject"/>
  <Default Extension="emf" ContentType="image/x-emf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10.xml" ContentType="application/vnd.openxmlformats-officedocument.spreadsheetml.worksheet+xml"/>
  <Override PartName="/xl/embeddings/oleObject1.bin" ContentType="application/vnd.openxmlformats-officedocument.oleObject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embeddings/oleObject89.bin" ContentType="application/vnd.openxmlformats-officedocument.oleObject"/>
  <Default Extension="vml" ContentType="application/vnd.openxmlformats-officedocument.vmlDrawing"/>
  <Override PartName="/xl/embeddings/oleObject49.bin" ContentType="application/vnd.openxmlformats-officedocument.oleObject"/>
  <Override PartName="/xl/embeddings/oleObject67.bin" ContentType="application/vnd.openxmlformats-officedocument.oleObject"/>
  <Override PartName="/xl/embeddings/oleObject78.bin" ContentType="application/vnd.openxmlformats-officedocument.oleObject"/>
  <Override PartName="/xl/embeddings/oleObject96.bin" ContentType="application/vnd.openxmlformats-officedocument.oleObject"/>
  <Override PartName="/xl/embeddings/oleObject119.bin" ContentType="application/vnd.openxmlformats-officedocument.oleObject"/>
  <Override PartName="/xl/embeddings/oleObject148.bin" ContentType="application/vnd.openxmlformats-officedocument.oleObject"/>
  <Override PartName="/xl/calcChain.xml" ContentType="application/vnd.openxmlformats-officedocument.spreadsheetml.calcChain+xml"/>
  <Override PartName="/xl/embeddings/oleObject18.bin" ContentType="application/vnd.openxmlformats-officedocument.oleObject"/>
  <Override PartName="/xl/embeddings/oleObject29.bin" ContentType="application/vnd.openxmlformats-officedocument.oleObject"/>
  <Override PartName="/xl/embeddings/oleObject38.bin" ContentType="application/vnd.openxmlformats-officedocument.oleObject"/>
  <Override PartName="/xl/embeddings/oleObject47.bin" ContentType="application/vnd.openxmlformats-officedocument.oleObject"/>
  <Override PartName="/xl/embeddings/oleObject56.bin" ContentType="application/vnd.openxmlformats-officedocument.oleObject"/>
  <Override PartName="/xl/embeddings/oleObject65.bin" ContentType="application/vnd.openxmlformats-officedocument.oleObject"/>
  <Override PartName="/xl/embeddings/oleObject76.bin" ContentType="application/vnd.openxmlformats-officedocument.oleObject"/>
  <Override PartName="/xl/embeddings/oleObject85.bin" ContentType="application/vnd.openxmlformats-officedocument.oleObject"/>
  <Override PartName="/xl/embeddings/oleObject94.bin" ContentType="application/vnd.openxmlformats-officedocument.oleObject"/>
  <Override PartName="/xl/embeddings/oleObject108.bin" ContentType="application/vnd.openxmlformats-officedocument.oleObject"/>
  <Override PartName="/xl/embeddings/oleObject117.bin" ContentType="application/vnd.openxmlformats-officedocument.oleObject"/>
  <Override PartName="/xl/embeddings/oleObject126.bin" ContentType="application/vnd.openxmlformats-officedocument.oleObject"/>
  <Override PartName="/xl/embeddings/oleObject137.bin" ContentType="application/vnd.openxmlformats-officedocument.oleObject"/>
  <Override PartName="/xl/embeddings/oleObject146.bin" ContentType="application/vnd.openxmlformats-officedocument.oleObject"/>
  <Override PartName="/xl/embeddings/oleObject16.bin" ContentType="application/vnd.openxmlformats-officedocument.oleObject"/>
  <Override PartName="/xl/embeddings/oleObject25.bin" ContentType="application/vnd.openxmlformats-officedocument.oleObject"/>
  <Override PartName="/xl/embeddings/oleObject27.bin" ContentType="application/vnd.openxmlformats-officedocument.oleObject"/>
  <Override PartName="/xl/embeddings/oleObject36.bin" ContentType="application/vnd.openxmlformats-officedocument.oleObject"/>
  <Override PartName="/xl/embeddings/oleObject45.bin" ContentType="application/vnd.openxmlformats-officedocument.oleObject"/>
  <Override PartName="/xl/embeddings/oleObject54.bin" ContentType="application/vnd.openxmlformats-officedocument.oleObject"/>
  <Override PartName="/xl/embeddings/oleObject63.bin" ContentType="application/vnd.openxmlformats-officedocument.oleObject"/>
  <Override PartName="/xl/embeddings/oleObject72.bin" ContentType="application/vnd.openxmlformats-officedocument.oleObject"/>
  <Override PartName="/xl/embeddings/oleObject74.bin" ContentType="application/vnd.openxmlformats-officedocument.oleObject"/>
  <Override PartName="/xl/embeddings/oleObject83.bin" ContentType="application/vnd.openxmlformats-officedocument.oleObject"/>
  <Override PartName="/xl/embeddings/oleObject92.bin" ContentType="application/vnd.openxmlformats-officedocument.oleObject"/>
  <Override PartName="/xl/embeddings/oleObject106.bin" ContentType="application/vnd.openxmlformats-officedocument.oleObject"/>
  <Override PartName="/xl/embeddings/oleObject115.bin" ContentType="application/vnd.openxmlformats-officedocument.oleObject"/>
  <Override PartName="/xl/embeddings/oleObject124.bin" ContentType="application/vnd.openxmlformats-officedocument.oleObject"/>
  <Override PartName="/xl/embeddings/oleObject133.bin" ContentType="application/vnd.openxmlformats-officedocument.oleObject"/>
  <Override PartName="/xl/embeddings/oleObject135.bin" ContentType="application/vnd.openxmlformats-officedocument.oleObject"/>
  <Override PartName="/xl/embeddings/oleObject144.bin" ContentType="application/vnd.openxmlformats-officedocument.oleObject"/>
  <Override PartName="/docProps/core.xml" ContentType="application/vnd.openxmlformats-package.core-properties+xml"/>
  <Override PartName="/xl/embeddings/oleObject23.bin" ContentType="application/vnd.openxmlformats-officedocument.oleObject"/>
  <Override PartName="/xl/embeddings/oleObject34.bin" ContentType="application/vnd.openxmlformats-officedocument.oleObject"/>
  <Override PartName="/xl/embeddings/oleObject52.bin" ContentType="application/vnd.openxmlformats-officedocument.oleObject"/>
  <Override PartName="/xl/embeddings/oleObject70.bin" ContentType="application/vnd.openxmlformats-officedocument.oleObject"/>
  <Override PartName="/xl/embeddings/oleObject81.bin" ContentType="application/vnd.openxmlformats-officedocument.oleObject"/>
  <Override PartName="/xl/embeddings/oleObject104.bin" ContentType="application/vnd.openxmlformats-officedocument.oleObject"/>
  <Override PartName="/xl/embeddings/oleObject122.bin" ContentType="application/vnd.openxmlformats-officedocument.oleObject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embeddings/oleObject6.bin" ContentType="application/vnd.openxmlformats-officedocument.oleObject"/>
  <Override PartName="/xl/embeddings/oleObject12.bin" ContentType="application/vnd.openxmlformats-officedocument.oleObject"/>
  <Override PartName="/xl/embeddings/oleObject41.bin" ContentType="application/vnd.openxmlformats-officedocument.oleObject"/>
  <Override PartName="/xl/embeddings/oleObject111.bin" ContentType="application/vnd.openxmlformats-officedocument.oleObject"/>
  <Override PartName="/xl/embeddings/oleObject140.bin" ContentType="application/vnd.openxmlformats-officedocument.oleObject"/>
  <Override PartName="/xl/worksheets/sheet11.xml" ContentType="application/vnd.openxmlformats-officedocument.spreadsheetml.worksheet+xml"/>
  <Default Extension="wmf" ContentType="image/x-wmf"/>
  <Override PartName="/xl/embeddings/oleObject30.bin" ContentType="application/vnd.openxmlformats-officedocument.oleObject"/>
  <Override PartName="/xl/drawings/drawing4.xml" ContentType="application/vnd.openxmlformats-officedocument.drawing+xml"/>
  <Override PartName="/xl/embeddings/oleObject100.bin" ContentType="application/vnd.openxmlformats-officedocument.oleObject"/>
  <Default Extension="rels" ContentType="application/vnd.openxmlformats-package.relationships+xml"/>
  <Override PartName="/xl/worksheets/sheet5.xml" ContentType="application/vnd.openxmlformats-officedocument.spreadsheetml.worksheet+xml"/>
  <Override PartName="/xl/embeddings/oleObject2.bin" ContentType="application/vnd.openxmlformats-officedocument.oleObject"/>
  <Override PartName="/xl/embeddings/oleObject79.bin" ContentType="application/vnd.openxmlformats-officedocument.oleObject"/>
  <Override PartName="/xl/embeddings/oleObject149.bin" ContentType="application/vnd.openxmlformats-officedocument.oleObject"/>
  <Override PartName="/xl/worksheets/sheet1.xml" ContentType="application/vnd.openxmlformats-officedocument.spreadsheetml.worksheet+xml"/>
  <Override PartName="/xl/embeddings/oleObject39.bin" ContentType="application/vnd.openxmlformats-officedocument.oleObject"/>
  <Override PartName="/xl/embeddings/oleObject68.bin" ContentType="application/vnd.openxmlformats-officedocument.oleObject"/>
  <Override PartName="/xl/embeddings/oleObject86.bin" ContentType="application/vnd.openxmlformats-officedocument.oleObject"/>
  <Override PartName="/xl/embeddings/oleObject97.bin" ContentType="application/vnd.openxmlformats-officedocument.oleObject"/>
  <Override PartName="/xl/embeddings/oleObject109.bin" ContentType="application/vnd.openxmlformats-officedocument.oleObject"/>
  <Override PartName="/xl/embeddings/oleObject138.bin" ContentType="application/vnd.openxmlformats-officedocument.oleObject"/>
  <Override PartName="/xl/embeddings/oleObject28.bin" ContentType="application/vnd.openxmlformats-officedocument.oleObject"/>
  <Override PartName="/xl/embeddings/oleObject46.bin" ContentType="application/vnd.openxmlformats-officedocument.oleObject"/>
  <Override PartName="/xl/embeddings/oleObject57.bin" ContentType="application/vnd.openxmlformats-officedocument.oleObject"/>
  <Override PartName="/xl/embeddings/oleObject75.bin" ContentType="application/vnd.openxmlformats-officedocument.oleObject"/>
  <Override PartName="/xl/embeddings/oleObject93.bin" ContentType="application/vnd.openxmlformats-officedocument.oleObject"/>
  <Override PartName="/xl/embeddings/oleObject127.bin" ContentType="application/vnd.openxmlformats-officedocument.oleObject"/>
  <Override PartName="/xl/embeddings/oleObject145.bin" ContentType="application/vnd.openxmlformats-officedocument.oleObject"/>
  <Override PartName="/xl/embeddings/oleObject17.bin" ContentType="application/vnd.openxmlformats-officedocument.oleObject"/>
  <Override PartName="/xl/embeddings/oleObject35.bin" ContentType="application/vnd.openxmlformats-officedocument.oleObject"/>
  <Override PartName="/xl/embeddings/oleObject64.bin" ContentType="application/vnd.openxmlformats-officedocument.oleObject"/>
  <Override PartName="/xl/embeddings/oleObject82.bin" ContentType="application/vnd.openxmlformats-officedocument.oleObject"/>
  <Override PartName="/xl/embeddings/oleObject105.bin" ContentType="application/vnd.openxmlformats-officedocument.oleObject"/>
  <Override PartName="/xl/embeddings/oleObject116.bin" ContentType="application/vnd.openxmlformats-officedocument.oleObject"/>
  <Override PartName="/xl/embeddings/oleObject134.bin" ContentType="application/vnd.openxmlformats-officedocument.oleObject"/>
  <Override PartName="/xl/embeddings/oleObject7.bin" ContentType="application/vnd.openxmlformats-officedocument.oleObject"/>
  <Override PartName="/xl/embeddings/oleObject24.bin" ContentType="application/vnd.openxmlformats-officedocument.oleObject"/>
  <Override PartName="/xl/embeddings/oleObject42.bin" ContentType="application/vnd.openxmlformats-officedocument.oleObject"/>
  <Override PartName="/xl/embeddings/oleObject53.bin" ContentType="application/vnd.openxmlformats-officedocument.oleObject"/>
  <Override PartName="/xl/embeddings/oleObject71.bin" ContentType="application/vnd.openxmlformats-officedocument.oleObject"/>
  <Override PartName="/xl/embeddings/oleObject123.bin" ContentType="application/vnd.openxmlformats-officedocument.oleObject"/>
  <Override PartName="/xl/embeddings/oleObject141.bin" ContentType="application/vnd.openxmlformats-officedocument.oleObject"/>
  <Override PartName="/xl/embeddings/oleObject13.bin" ContentType="application/vnd.openxmlformats-officedocument.oleObject"/>
  <Override PartName="/xl/embeddings/oleObject31.bin" ContentType="application/vnd.openxmlformats-officedocument.oleObject"/>
  <Override PartName="/xl/embeddings/oleObject60.bin" ContentType="application/vnd.openxmlformats-officedocument.oleObject"/>
  <Override PartName="/xl/embeddings/oleObject101.bin" ContentType="application/vnd.openxmlformats-officedocument.oleObject"/>
  <Override PartName="/xl/embeddings/oleObject112.bin" ContentType="application/vnd.openxmlformats-officedocument.oleObject"/>
  <Override PartName="/xl/embeddings/oleObject130.bin" ContentType="application/vnd.openxmlformats-officedocument.oleObject"/>
  <Override PartName="/xl/worksheets/sheet6.xml" ContentType="application/vnd.openxmlformats-officedocument.spreadsheetml.worksheet+xml"/>
  <Override PartName="/xl/embeddings/oleObject3.bin" ContentType="application/vnd.openxmlformats-officedocument.oleObject"/>
  <Override PartName="/xl/embeddings/oleObject20.bin" ContentType="application/vnd.openxmlformats-officedocument.oleObject"/>
  <Override PartName="/xl/drawings/drawing5.xml" ContentType="application/vnd.openxmlformats-officedocument.drawing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embeddings/oleObject69.bin" ContentType="application/vnd.openxmlformats-officedocument.oleObject"/>
  <Override PartName="/xl/embeddings/oleObject98.bin" ContentType="application/vnd.openxmlformats-officedocument.oleObject"/>
  <Override PartName="/xl/embeddings/oleObject58.bin" ContentType="application/vnd.openxmlformats-officedocument.oleObject"/>
  <Override PartName="/xl/embeddings/oleObject87.bin" ContentType="application/vnd.openxmlformats-officedocument.oleObject"/>
  <Override PartName="/xl/embeddings/oleObject128.bin" ContentType="application/vnd.openxmlformats-officedocument.oleObject"/>
  <Override PartName="/xl/embeddings/oleObject139.bin" ContentType="application/vnd.openxmlformats-officedocument.oleObject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0" windowWidth="19440" windowHeight="12660" tabRatio="940" activeTab="9"/>
  </bookViews>
  <sheets>
    <sheet name="Норматив затрат 1" sheetId="1" r:id="rId1"/>
    <sheet name="Корректир.коэф. 1" sheetId="2" r:id="rId2"/>
    <sheet name="Норматив затрат 2" sheetId="4" r:id="rId3"/>
    <sheet name="Корректир.коэф. 2" sheetId="5" r:id="rId4"/>
    <sheet name="Норматив затрат 3" sheetId="8" r:id="rId5"/>
    <sheet name="Корректир.коэф. 3" sheetId="9" r:id="rId6"/>
    <sheet name="Норматив затрат 4" sheetId="10" r:id="rId7"/>
    <sheet name="Корректир.коэф. 4" sheetId="11" r:id="rId8"/>
    <sheet name="Норматив затрат 5" sheetId="6" r:id="rId9"/>
    <sheet name="Корректир.коэф. 5" sheetId="7" r:id="rId10"/>
    <sheet name="Лист1" sheetId="12" r:id="rId11"/>
  </sheets>
  <definedNames>
    <definedName name="_xlnm.Print_Area" localSheetId="1">'Корректир.коэф. 1'!$A$1:$M$34</definedName>
    <definedName name="_xlnm.Print_Area" localSheetId="3">'Корректир.коэф. 2'!$A$1:$M$33</definedName>
    <definedName name="_xlnm.Print_Area" localSheetId="5">'Корректир.коэф. 3'!$A$1:$M$34</definedName>
    <definedName name="_xlnm.Print_Area" localSheetId="7">'Корректир.коэф. 4'!$A$1:$M$33</definedName>
    <definedName name="_xlnm.Print_Area" localSheetId="9">'Корректир.коэф. 5'!$A$1:$M$59</definedName>
    <definedName name="_xlnm.Print_Area" localSheetId="0">'Норматив затрат 1'!$A$1:$J$126</definedName>
    <definedName name="_xlnm.Print_Area" localSheetId="2">'Норматив затрат 2'!$A$1:$J$126</definedName>
    <definedName name="_xlnm.Print_Area" localSheetId="4">'Норматив затрат 3'!$A$1:$J$126</definedName>
    <definedName name="_xlnm.Print_Area" localSheetId="6">'Норматив затрат 4'!$A$1:$J$126</definedName>
    <definedName name="_xlnm.Print_Area" localSheetId="8">'Норматив затрат 5'!$A$1:$J$129</definedName>
  </definedNames>
  <calcPr calcId="124519"/>
</workbook>
</file>

<file path=xl/calcChain.xml><?xml version="1.0" encoding="utf-8"?>
<calcChain xmlns="http://schemas.openxmlformats.org/spreadsheetml/2006/main">
  <c r="B16" i="1"/>
  <c r="H50" i="7" l="1"/>
  <c r="Q67" i="6"/>
  <c r="Q66"/>
  <c r="Q65"/>
  <c r="R65" s="1"/>
  <c r="S65" s="1"/>
  <c r="Q64"/>
  <c r="R64" s="1"/>
  <c r="S64" s="1"/>
  <c r="M65" l="1"/>
  <c r="M64"/>
  <c r="B19"/>
  <c r="M65" i="10"/>
  <c r="M64"/>
  <c r="G28"/>
  <c r="B19"/>
  <c r="M65" i="8"/>
  <c r="M64"/>
  <c r="G28"/>
  <c r="B19"/>
  <c r="M65" i="4"/>
  <c r="M64"/>
  <c r="G28"/>
  <c r="B19"/>
  <c r="M65" i="1"/>
  <c r="M64"/>
  <c r="N64" i="6" s="1"/>
  <c r="G28" i="1"/>
  <c r="B19"/>
  <c r="G28" i="6"/>
  <c r="N65" l="1"/>
  <c r="I16" i="11"/>
  <c r="H16"/>
  <c r="I16" i="9"/>
  <c r="H16"/>
  <c r="D45" i="6" l="1"/>
  <c r="E45" s="1"/>
  <c r="H45" s="1"/>
  <c r="D46"/>
  <c r="E46" s="1"/>
  <c r="H29" i="11"/>
  <c r="E113" i="10"/>
  <c r="E105"/>
  <c r="E97"/>
  <c r="E89"/>
  <c r="E81"/>
  <c r="E73"/>
  <c r="E65"/>
  <c r="E64"/>
  <c r="D45"/>
  <c r="E45" s="1"/>
  <c r="H46" s="1"/>
  <c r="F54" s="1"/>
  <c r="D37"/>
  <c r="E37" s="1"/>
  <c r="H38" s="1"/>
  <c r="E54" s="1"/>
  <c r="D28"/>
  <c r="E28" s="1"/>
  <c r="H28" i="9"/>
  <c r="E113" i="8"/>
  <c r="E105"/>
  <c r="E97"/>
  <c r="E89"/>
  <c r="E81"/>
  <c r="E73"/>
  <c r="E65"/>
  <c r="E64"/>
  <c r="D45"/>
  <c r="E45" s="1"/>
  <c r="H46" s="1"/>
  <c r="F54" s="1"/>
  <c r="D37"/>
  <c r="E37" s="1"/>
  <c r="H38" s="1"/>
  <c r="E54" s="1"/>
  <c r="D28"/>
  <c r="E28" s="1"/>
  <c r="J16" i="9" l="1"/>
  <c r="J16" i="11"/>
  <c r="E30" i="10"/>
  <c r="B20" s="1"/>
  <c r="H28"/>
  <c r="H29" s="1"/>
  <c r="D54" s="1"/>
  <c r="E30" i="8"/>
  <c r="B20" s="1"/>
  <c r="H28"/>
  <c r="H29" s="1"/>
  <c r="D54" s="1"/>
  <c r="G54" i="10" l="1"/>
  <c r="B7" i="11" s="1"/>
  <c r="E16"/>
  <c r="G54" i="8"/>
  <c r="B7" i="9" s="1"/>
  <c r="E16"/>
  <c r="F105" i="10"/>
  <c r="G105" s="1"/>
  <c r="I105" s="1"/>
  <c r="I106" s="1"/>
  <c r="G122" s="1"/>
  <c r="F73"/>
  <c r="G73" s="1"/>
  <c r="I73" s="1"/>
  <c r="I74" s="1"/>
  <c r="C122" s="1"/>
  <c r="G16" i="11" s="1"/>
  <c r="F89" i="10"/>
  <c r="G89" s="1"/>
  <c r="I89" s="1"/>
  <c r="I90" s="1"/>
  <c r="E122" s="1"/>
  <c r="F65"/>
  <c r="G65" s="1"/>
  <c r="I65" s="1"/>
  <c r="F81"/>
  <c r="G81" s="1"/>
  <c r="I81" s="1"/>
  <c r="I82" s="1"/>
  <c r="D122" s="1"/>
  <c r="F97"/>
  <c r="G97" s="1"/>
  <c r="I97" s="1"/>
  <c r="I98" s="1"/>
  <c r="F122" s="1"/>
  <c r="F64"/>
  <c r="G64" s="1"/>
  <c r="I64" s="1"/>
  <c r="F113"/>
  <c r="G113" s="1"/>
  <c r="I113" s="1"/>
  <c r="I114" s="1"/>
  <c r="H122" s="1"/>
  <c r="F105" i="8"/>
  <c r="G105" s="1"/>
  <c r="I105" s="1"/>
  <c r="I106" s="1"/>
  <c r="G122" s="1"/>
  <c r="F73"/>
  <c r="G73" s="1"/>
  <c r="I73" s="1"/>
  <c r="I74" s="1"/>
  <c r="C122" s="1"/>
  <c r="G16" i="9" s="1"/>
  <c r="F65" i="8"/>
  <c r="G65" s="1"/>
  <c r="I65" s="1"/>
  <c r="F113"/>
  <c r="G113" s="1"/>
  <c r="I113" s="1"/>
  <c r="I114" s="1"/>
  <c r="H122" s="1"/>
  <c r="F97"/>
  <c r="G97" s="1"/>
  <c r="I97" s="1"/>
  <c r="I98" s="1"/>
  <c r="F122" s="1"/>
  <c r="F89"/>
  <c r="G89" s="1"/>
  <c r="I89" s="1"/>
  <c r="I90" s="1"/>
  <c r="E122" s="1"/>
  <c r="F64"/>
  <c r="G64" s="1"/>
  <c r="I64" s="1"/>
  <c r="F81"/>
  <c r="G81" s="1"/>
  <c r="I81" s="1"/>
  <c r="I82" s="1"/>
  <c r="D122" s="1"/>
  <c r="H17" i="7"/>
  <c r="I17"/>
  <c r="H30"/>
  <c r="D28" i="6"/>
  <c r="E28" s="1"/>
  <c r="D37"/>
  <c r="E37" s="1"/>
  <c r="H38" s="1"/>
  <c r="E55" s="1"/>
  <c r="H46"/>
  <c r="E64"/>
  <c r="E65"/>
  <c r="E73"/>
  <c r="E81"/>
  <c r="E89"/>
  <c r="E97"/>
  <c r="E105"/>
  <c r="E113"/>
  <c r="I66" i="10" l="1"/>
  <c r="B122" s="1"/>
  <c r="H47" i="6"/>
  <c r="F55" s="1"/>
  <c r="I66" i="8"/>
  <c r="B122" s="1"/>
  <c r="J17" i="7"/>
  <c r="E30" i="6"/>
  <c r="B20" s="1"/>
  <c r="H28"/>
  <c r="H29" s="1"/>
  <c r="D55" s="1"/>
  <c r="G55" s="1"/>
  <c r="I122" i="10" l="1"/>
  <c r="C7" i="11" s="1"/>
  <c r="F16"/>
  <c r="I122" i="8"/>
  <c r="C7" i="9" s="1"/>
  <c r="F16"/>
  <c r="E17" i="7"/>
  <c r="F64" i="6"/>
  <c r="G64" s="1"/>
  <c r="I64" s="1"/>
  <c r="F65"/>
  <c r="G65" s="1"/>
  <c r="I65" s="1"/>
  <c r="F89"/>
  <c r="G89" s="1"/>
  <c r="I89" s="1"/>
  <c r="F81"/>
  <c r="G81" s="1"/>
  <c r="I81" s="1"/>
  <c r="F97"/>
  <c r="G97" s="1"/>
  <c r="I97" s="1"/>
  <c r="F73"/>
  <c r="G73" s="1"/>
  <c r="I73" s="1"/>
  <c r="F105"/>
  <c r="G105" s="1"/>
  <c r="I105" s="1"/>
  <c r="F113"/>
  <c r="G113" s="1"/>
  <c r="I113" s="1"/>
  <c r="B7" i="7" l="1"/>
  <c r="I90" i="6"/>
  <c r="E122" s="1"/>
  <c r="I114"/>
  <c r="H122" s="1"/>
  <c r="I106"/>
  <c r="G122" s="1"/>
  <c r="I66"/>
  <c r="B122" s="1"/>
  <c r="I98"/>
  <c r="F122" s="1"/>
  <c r="I74"/>
  <c r="C122" s="1"/>
  <c r="I82"/>
  <c r="D122" s="1"/>
  <c r="G17" i="7" l="1"/>
  <c r="F17"/>
  <c r="I122" i="6"/>
  <c r="K17" i="7" l="1"/>
  <c r="L17" s="1"/>
  <c r="K16" i="9"/>
  <c r="L16" s="1"/>
  <c r="C7" i="7"/>
  <c r="D7" s="1"/>
  <c r="D7" i="11"/>
  <c r="D16" s="1"/>
  <c r="F29" s="1"/>
  <c r="D7" i="9"/>
  <c r="D16" s="1"/>
  <c r="K16" i="11"/>
  <c r="L16" s="1"/>
  <c r="H16" i="5"/>
  <c r="I16"/>
  <c r="H28"/>
  <c r="E28" i="4"/>
  <c r="E30" s="1"/>
  <c r="B20" s="1"/>
  <c r="E37"/>
  <c r="H38" s="1"/>
  <c r="E54" s="1"/>
  <c r="D45"/>
  <c r="E45" s="1"/>
  <c r="H46" s="1"/>
  <c r="F54" s="1"/>
  <c r="E64"/>
  <c r="E65"/>
  <c r="E73"/>
  <c r="E81"/>
  <c r="E89"/>
  <c r="E97"/>
  <c r="E105"/>
  <c r="E113"/>
  <c r="D17" i="7" l="1"/>
  <c r="F30" s="1"/>
  <c r="M16" i="11"/>
  <c r="I29" s="1"/>
  <c r="F28" i="9"/>
  <c r="M16"/>
  <c r="I28" s="1"/>
  <c r="J16" i="5"/>
  <c r="F81" i="4"/>
  <c r="G81" s="1"/>
  <c r="I81" s="1"/>
  <c r="I82" s="1"/>
  <c r="D122" s="1"/>
  <c r="F89"/>
  <c r="G89" s="1"/>
  <c r="I89" s="1"/>
  <c r="F65"/>
  <c r="G65" s="1"/>
  <c r="I65" s="1"/>
  <c r="F73"/>
  <c r="G73" s="1"/>
  <c r="I73" s="1"/>
  <c r="F105"/>
  <c r="G105" s="1"/>
  <c r="I105" s="1"/>
  <c r="F64"/>
  <c r="G64" s="1"/>
  <c r="I64" s="1"/>
  <c r="F97"/>
  <c r="G97" s="1"/>
  <c r="I97" s="1"/>
  <c r="I98" s="1"/>
  <c r="F122" s="1"/>
  <c r="H28"/>
  <c r="H29" s="1"/>
  <c r="D54" s="1"/>
  <c r="E16" i="5" s="1"/>
  <c r="F113" i="4"/>
  <c r="G113" s="1"/>
  <c r="I113" s="1"/>
  <c r="M17" i="7" l="1"/>
  <c r="I30" s="1"/>
  <c r="J30" s="1"/>
  <c r="J29" i="11"/>
  <c r="J31" s="1"/>
  <c r="H45" i="7" s="1"/>
  <c r="J28" i="9"/>
  <c r="I90" i="4"/>
  <c r="E122" s="1"/>
  <c r="I106"/>
  <c r="G122" s="1"/>
  <c r="I66"/>
  <c r="B122" s="1"/>
  <c r="F16" i="5" s="1"/>
  <c r="I114" i="4"/>
  <c r="H122" s="1"/>
  <c r="G54"/>
  <c r="B7" i="5" s="1"/>
  <c r="I74" i="4"/>
  <c r="C122" s="1"/>
  <c r="G16" i="5" s="1"/>
  <c r="O30" i="7" l="1"/>
  <c r="J33"/>
  <c r="H46" s="1"/>
  <c r="O28" i="9"/>
  <c r="J31"/>
  <c r="H44" i="7" s="1"/>
  <c r="K16" i="5"/>
  <c r="L16" s="1"/>
  <c r="I122" i="4"/>
  <c r="C7" i="5" s="1"/>
  <c r="D7" s="1"/>
  <c r="H28" i="2"/>
  <c r="I16"/>
  <c r="D16" i="5" l="1"/>
  <c r="F28" s="1"/>
  <c r="H16" i="2"/>
  <c r="J16" s="1"/>
  <c r="M16" i="5" l="1"/>
  <c r="I28" s="1"/>
  <c r="J28" s="1"/>
  <c r="E113" i="1"/>
  <c r="E105"/>
  <c r="E97"/>
  <c r="E89"/>
  <c r="E81"/>
  <c r="E73"/>
  <c r="D45"/>
  <c r="E45" s="1"/>
  <c r="D37"/>
  <c r="O28" i="5" l="1"/>
  <c r="J31"/>
  <c r="H43" i="7" s="1"/>
  <c r="E37" i="1"/>
  <c r="H37" s="1"/>
  <c r="H38" s="1"/>
  <c r="E54" s="1"/>
  <c r="H46"/>
  <c r="F54" s="1"/>
  <c r="E65"/>
  <c r="E64"/>
  <c r="D28" l="1"/>
  <c r="E28" s="1"/>
  <c r="H28" s="1"/>
  <c r="E30" l="1"/>
  <c r="B20" s="1"/>
  <c r="H29"/>
  <c r="D54" s="1"/>
  <c r="G54" s="1"/>
  <c r="E16" i="2" l="1"/>
  <c r="F113" i="1"/>
  <c r="G113" s="1"/>
  <c r="I113" s="1"/>
  <c r="F105"/>
  <c r="G105" s="1"/>
  <c r="I105" s="1"/>
  <c r="F97"/>
  <c r="G97" s="1"/>
  <c r="I97" s="1"/>
  <c r="F89"/>
  <c r="G89" s="1"/>
  <c r="I89" s="1"/>
  <c r="F81"/>
  <c r="G81" s="1"/>
  <c r="I81" s="1"/>
  <c r="F73"/>
  <c r="G73" s="1"/>
  <c r="I73" s="1"/>
  <c r="I74" s="1"/>
  <c r="F64"/>
  <c r="G64" s="1"/>
  <c r="I64" s="1"/>
  <c r="F65"/>
  <c r="G65" s="1"/>
  <c r="I65" s="1"/>
  <c r="B7" i="2" l="1"/>
  <c r="I98" i="1"/>
  <c r="F122" s="1"/>
  <c r="I90"/>
  <c r="E122" s="1"/>
  <c r="I114"/>
  <c r="H122" s="1"/>
  <c r="I66"/>
  <c r="I82"/>
  <c r="D122" s="1"/>
  <c r="I106"/>
  <c r="G122" s="1"/>
  <c r="C122" l="1"/>
  <c r="G16" i="2" s="1"/>
  <c r="B122" i="1"/>
  <c r="F16" i="2" s="1"/>
  <c r="K16" l="1"/>
  <c r="L16" s="1"/>
  <c r="I122" i="1"/>
  <c r="C7" i="2" s="1"/>
  <c r="D7" l="1"/>
  <c r="D16" s="1"/>
  <c r="F28" s="1"/>
  <c r="M16" l="1"/>
  <c r="I28" s="1"/>
  <c r="J28" s="1"/>
  <c r="O28" l="1"/>
  <c r="J31"/>
  <c r="H42" i="7" s="1"/>
  <c r="H53" s="1"/>
  <c r="P53" l="1"/>
  <c r="L51"/>
  <c r="L53" s="1"/>
</calcChain>
</file>

<file path=xl/sharedStrings.xml><?xml version="1.0" encoding="utf-8"?>
<sst xmlns="http://schemas.openxmlformats.org/spreadsheetml/2006/main" count="1182" uniqueCount="144">
  <si>
    <t>(наименование государственной услуги)</t>
  </si>
  <si>
    <t>№ п/п</t>
  </si>
  <si>
    <t>Фактическое количество человеко-часов персонала, задействованного в процессе оказания услуги в год</t>
  </si>
  <si>
    <t>Нормативное количество одновременно оказываемых услуг</t>
  </si>
  <si>
    <t>Норма трудозатрат на оказание единицы государственной услуги (человеко-часов)</t>
  </si>
  <si>
    <t>Стоимость 1 чел. – часа, руб</t>
  </si>
  <si>
    <t xml:space="preserve">Нормативные затраты </t>
  </si>
  <si>
    <t>Комментарий</t>
  </si>
  <si>
    <t>7=5*6</t>
  </si>
  <si>
    <t>Нормативное количество ресурса материального запаса/основного средства (шт)</t>
  </si>
  <si>
    <t>Норма (шт.)</t>
  </si>
  <si>
    <t>Срок полезного использования, лет</t>
  </si>
  <si>
    <t>Цена единицы ресурса, руб</t>
  </si>
  <si>
    <t>8=5*7/6</t>
  </si>
  <si>
    <t>Раздел 1: Расчет Базового норматива затрат</t>
  </si>
  <si>
    <t>Исходные данные:</t>
  </si>
  <si>
    <t>количество посещений за отчетный год;</t>
  </si>
  <si>
    <t>1. Затраты на оплату труда с начислениями на выплаты по оплате труда работников, непосредственно связанных с оказанием государственной услуги</t>
  </si>
  <si>
    <t>2. Затраты на приобретение потребляемых (используемых) в процессе оказания государственной услуги материальных запасов и особо ценного движимого имущества (в том числе затраты на арендные платежи)</t>
  </si>
  <si>
    <t>5=3/4</t>
  </si>
  <si>
    <t>Среднее время посещения учреждения, определяется как сумма норм времени по всем специалистам, непосредственно участвующим в оказании услуги</t>
  </si>
  <si>
    <t>1. Оплата труда работников, непосредственно связанных с оказанием услуги</t>
  </si>
  <si>
    <t>2. Материальные запасы/основные средства, потребляемые в процессе оказания государственной услуги</t>
  </si>
  <si>
    <t>Итого по оплате труда:</t>
  </si>
  <si>
    <t>Расчет производится на основе суммарного количества используемых мат.запасов/основных средств и количества посетителей</t>
  </si>
  <si>
    <t>3. Иные затраты, непосредственно связанные с оказанием государственной услуги</t>
  </si>
  <si>
    <t>3. Иные ресурсы, непосредственно связанные с оказанием государственной услуги</t>
  </si>
  <si>
    <t>Наименование
(вид материального запаса/основного средства)</t>
  </si>
  <si>
    <t>Итого по мат.запасам/основным средствам:</t>
  </si>
  <si>
    <t>Итого по иным ресурсам:</t>
  </si>
  <si>
    <t>4. Базовый норматив затрат, непосредственно связанных с оказанием государственной услуги</t>
  </si>
  <si>
    <t>1. Расчет нормативных затрат, непосредственно связанные с оказанием государственной услуги, определяется:</t>
  </si>
  <si>
    <t>2. Расчет нормативных затрат, на общехозяйственные нужды для государственной услуги
(за исключением затрат, которые учитываются в составе нормативных затрат на содержание имущества учреждения), определяется:</t>
  </si>
  <si>
    <r>
      <t>2.1. З</t>
    </r>
    <r>
      <rPr>
        <b/>
        <sz val="12"/>
        <color rgb="FF000000"/>
        <rFont val="Times New Roman"/>
        <family val="1"/>
        <charset val="204"/>
      </rPr>
      <t>атраты на коммунальные услуги для государственной услуги</t>
    </r>
  </si>
  <si>
    <t>Наименование ресурса</t>
  </si>
  <si>
    <t>Наименование показателя объема</t>
  </si>
  <si>
    <t>Показатель объема</t>
  </si>
  <si>
    <t>Общее полезное время использования имущественного комплекса</t>
  </si>
  <si>
    <t>Время использования имущественного комплекса на 1 посещение</t>
  </si>
  <si>
    <t>Норма ресурса на единицу услуги</t>
  </si>
  <si>
    <t>Тариф (Цена), руб</t>
  </si>
  <si>
    <t>Плановые затраты</t>
  </si>
  <si>
    <t>6=3*5/4</t>
  </si>
  <si>
    <t>8=6*7</t>
  </si>
  <si>
    <t>2.1. Коммунальные услуги</t>
  </si>
  <si>
    <t>кВт/ч</t>
  </si>
  <si>
    <t>Электроэнергия (90%)</t>
  </si>
  <si>
    <t>Теплоэнергия (50%)</t>
  </si>
  <si>
    <t>2.2. Затраты на содержание объектов недвижимого имущества, необходимого для выполнения государственного задания, (в том числе затраты на арендные платежи)</t>
  </si>
  <si>
    <t>2.2. Содержание объектов недвижимого имущества, необходимого для выполнения государственного задания</t>
  </si>
  <si>
    <t>2.3. Затраты на содержание объектов особо ценного движимого имущества, необходимого для выполнения государственного задания (в том числе затраты на арендные платежи)</t>
  </si>
  <si>
    <t>2.3. Содержание объектов особо ценного движимого имущества, необходимого для выполнения государственного задания</t>
  </si>
  <si>
    <t>2.4. Затраты на приобретение услуг связи для государственной услуги</t>
  </si>
  <si>
    <t>2.4. Услуги связи</t>
  </si>
  <si>
    <t>Итого по коммунальным услугам:</t>
  </si>
  <si>
    <t>Итого по содержанию объектов недвижимого имущества:</t>
  </si>
  <si>
    <t>Итого по содержанию объектов особо ценного движимого имущества:</t>
  </si>
  <si>
    <t>Итого по услугам связи:</t>
  </si>
  <si>
    <t>2.5. Затраты на приобретение транспортных услуг для государственной услуги</t>
  </si>
  <si>
    <t>2.5. Транспортные услуги</t>
  </si>
  <si>
    <t>Временные характеристики (месяцев)</t>
  </si>
  <si>
    <t>8=6*7*9</t>
  </si>
  <si>
    <t>Итого по транспортным услугам:</t>
  </si>
  <si>
    <t>2.6. Затраты на оплату труда с начислениями на выплаты по оплате труда работников, которые не принимают непосредственного участия в оказании государственной услуги</t>
  </si>
  <si>
    <t>2.6. Работники, которые не принимают непосредственного участия в оказании государственной услуги</t>
  </si>
  <si>
    <t>Показатель объема
(количество)</t>
  </si>
  <si>
    <t>Итого по работникам, которые не принимают непосредственного участия в оказании государственной услуги:</t>
  </si>
  <si>
    <t>2.7. Затраты на прочие общехозяйственные нужды на оказание государственной услуги</t>
  </si>
  <si>
    <t>2.7. Прочие общехозяйственные нужды</t>
  </si>
  <si>
    <t>Итого по прочим общехозяйственным нуждам:</t>
  </si>
  <si>
    <t>3. Базовый норматив затрат на общехозяйственные нужды на оказание i-ой государственной услуги</t>
  </si>
  <si>
    <t xml:space="preserve">4. Итого: Базовый норматив затрат на оказание государственной услуги </t>
  </si>
  <si>
    <t>Раздел 2: Расчет корректирующих коэффициентов</t>
  </si>
  <si>
    <t>Наименование государственной услуги</t>
  </si>
  <si>
    <t>Наименование субъекта РФ</t>
  </si>
  <si>
    <t>Базовый норматив затрат</t>
  </si>
  <si>
    <t>Территориальный корректирующий коэффициент на оплату труда</t>
  </si>
  <si>
    <t>ИТОГО</t>
  </si>
  <si>
    <t>ОТ1</t>
  </si>
  <si>
    <t>КУ</t>
  </si>
  <si>
    <t>СНИ</t>
  </si>
  <si>
    <t>Территориальный корректирующий коэффициент на коммунальные услуги и на содержание недвижимого имущества</t>
  </si>
  <si>
    <t>№
п/п</t>
  </si>
  <si>
    <t>10=8/9</t>
  </si>
  <si>
    <t>12=11/(6+7)</t>
  </si>
  <si>
    <t>11=6+7</t>
  </si>
  <si>
    <t>Среднемесячная начисленная заработная плата в целом по экономике по субъекту Российской Федерации, на территории которого оказывается услуга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</si>
  <si>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</si>
  <si>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Затраты на коммунальные услуги и на содержание объектов недвижимого имущества, необходимого для выполнения государственного задания (в том числе затраты на арендные платежи), определяемыми в соответствии с натуральными нормами, ценами и тарифами на данные услуги, в Пензенской области, руб.</t>
  </si>
  <si>
    <t>Территориальный корректирующий коэффициент</t>
  </si>
  <si>
    <t>Затраты, непосредственно связанные с оказанием услуги, руб.</t>
  </si>
  <si>
    <t>Итого, руб.</t>
  </si>
  <si>
    <t>Затраты на общехозяйственные нужды, руб.</t>
  </si>
  <si>
    <t>Нормативные затраты на оказание государственной услуги, руб.</t>
  </si>
  <si>
    <t>Пензенская область</t>
  </si>
  <si>
    <t>Отраслевой корректирующий коэффициент</t>
  </si>
  <si>
    <t>Условие, отражающее специфику услуги (содержание государственной услуги)</t>
  </si>
  <si>
    <t>среднемесячная начисленная заработная плата в целом по экономике по субъекту Российской Федерации, данные по которому использовались для определения базового норматива затрат на оказание государственной услуги</t>
  </si>
  <si>
    <t>Раздел 3. Расчет нормативных затрат на оказание государственной услуги</t>
  </si>
  <si>
    <t>Наименование субъекта РФ, на территории которого оказывается услуга</t>
  </si>
  <si>
    <t>Базовый норматив затрат на оказание услуги, руб.</t>
  </si>
  <si>
    <t>7=4*5*6</t>
  </si>
  <si>
    <t>2.1. Расчет территориального корректирующего коэффициента</t>
  </si>
  <si>
    <t>2.2. Определение отраслевого корректирующего коэффициента</t>
  </si>
  <si>
    <t>среднее время посещения учреждения культуры (время использования имущественного комплекса на оказание услуги), определяемое как сумма норм времени по всем специалистам, непосредственно участвующим в оказании услуги.</t>
  </si>
  <si>
    <t>основной персонал</t>
  </si>
  <si>
    <t>-</t>
  </si>
  <si>
    <t>Административно-хозяйственный персонал</t>
  </si>
  <si>
    <t>Утверждаю</t>
  </si>
  <si>
    <t>Начальник
Управления культуры и архива
Пензенской области</t>
  </si>
  <si>
    <t>Т.В. Курдова</t>
  </si>
  <si>
    <t>Библиотечное, библиографическое и информационное обслуживание пользователей библиотеки</t>
  </si>
  <si>
    <t>подписка</t>
  </si>
  <si>
    <t>Гкал</t>
  </si>
  <si>
    <t xml:space="preserve"> Содержание прилегающей территории</t>
  </si>
  <si>
    <t>кв.м.</t>
  </si>
  <si>
    <t>фонд оплаты труда</t>
  </si>
  <si>
    <t>Предоставление библиографической информации из государственных библиотечных фондов и информации из государственных библиотечных фондов в части, не касающихся авторских прав</t>
  </si>
  <si>
    <t>Основной персонал</t>
  </si>
  <si>
    <t>Осуществление издательской деятельности</t>
  </si>
  <si>
    <t>типографские услуги на изготовление журнала "Сура"</t>
  </si>
  <si>
    <t>услуги корректоров, художника</t>
  </si>
  <si>
    <t>Расчет нормативных затрат ГБУК «Пензенская областная библиотека им.М.Ю.Лермонтова»</t>
  </si>
  <si>
    <t>общее полезное время использования имущественного комплекса;</t>
  </si>
  <si>
    <t>Наименование ресурса
(штатной единицы)</t>
  </si>
  <si>
    <t>Затраты на уплату налогов, в качестве объекта налогообложения по которым признается имущество учреждения</t>
  </si>
  <si>
    <t>Затраты на содержание имущества учреждения, не используемого для оказания государственных услуг</t>
  </si>
  <si>
    <t>Электроэнергия (10%)</t>
  </si>
  <si>
    <t>«___» декабря 2016 года</t>
  </si>
  <si>
    <t>Организация и проведение культурно-массовых мероприятий</t>
  </si>
  <si>
    <t>Организация деятельности клубных формирований и формирований самодеятельного народного творчества</t>
  </si>
  <si>
    <t xml:space="preserve">Организация и проведение культурно-массовых мероприятий </t>
  </si>
  <si>
    <r>
      <t xml:space="preserve">Расчет производится на основе суммарного количества человеко-часов и количества посетителей:
Стоимость 1 чел. - часа, руб. = Среднемесячная заработная плата работников учреждений культуры*12мес.*1,302 (начисления в ФОТ) / </t>
    </r>
    <r>
      <rPr>
        <sz val="12"/>
        <color rgb="FFFF0000"/>
        <rFont val="Times New Roman"/>
        <family val="1"/>
        <charset val="204"/>
      </rPr>
      <t>1973</t>
    </r>
    <r>
      <rPr>
        <sz val="12"/>
        <color theme="1"/>
        <rFont val="Times New Roman"/>
        <family val="1"/>
        <charset val="204"/>
      </rPr>
      <t xml:space="preserve"> Рабочие часы в году</t>
    </r>
  </si>
  <si>
    <r>
      <t xml:space="preserve">данные Росстата о среднемесячной заработной плате работников учреждений культуры по Пензенской области за </t>
    </r>
    <r>
      <rPr>
        <sz val="12"/>
        <color rgb="FFFF0000"/>
        <rFont val="Times New Roman"/>
        <family val="1"/>
        <charset val="204"/>
      </rPr>
      <t>2016</t>
    </r>
    <r>
      <rPr>
        <sz val="12"/>
        <color theme="1"/>
        <rFont val="Times New Roman"/>
        <family val="1"/>
        <charset val="204"/>
      </rPr>
      <t xml:space="preserve"> год;</t>
    </r>
  </si>
  <si>
    <t>данные Росстата о среднемесячной заработной плате работников учреждений культуры по Пензенской области за 2016 год;</t>
  </si>
  <si>
    <t>Предоставление библиографической информации из государственных библиотечных фондов и информации из
 государственных библиотечных фондов в части, не касающихся авторских прав</t>
  </si>
  <si>
    <t>количество участников за отчетный год;</t>
  </si>
  <si>
    <t>количество представленных полнотекстовых документов и библиографических записей за отчетный год;</t>
  </si>
  <si>
    <t>количество культурно массовых мероприятий за отчетный год;</t>
  </si>
  <si>
    <t>Расчет стоимости государственного задания</t>
  </si>
  <si>
    <t xml:space="preserve">Коэффициент выравнивания
</t>
  </si>
  <si>
    <t>Итого по госзаданию:</t>
  </si>
  <si>
    <t>Итого субсидия на выполнение государственного задания:</t>
  </si>
  <si>
    <t>количество экземпляров изданий за отчетный год;</t>
  </si>
</sst>
</file>

<file path=xl/styles.xml><?xml version="1.0" encoding="utf-8"?>
<styleSheet xmlns="http://schemas.openxmlformats.org/spreadsheetml/2006/main">
  <numFmts count="6">
    <numFmt numFmtId="164" formatCode="#,##0.000000000"/>
    <numFmt numFmtId="165" formatCode="#,##0.000"/>
    <numFmt numFmtId="166" formatCode="0.00000"/>
    <numFmt numFmtId="167" formatCode="#,##0.0000"/>
    <numFmt numFmtId="168" formatCode="#,##0.0000000"/>
    <numFmt numFmtId="169" formatCode="#,##0.0"/>
  </numFmts>
  <fonts count="12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000000"/>
      <name val="Cambria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FF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59999389629810485"/>
        <bgColor indexed="64"/>
      </patternFill>
    </fill>
  </fills>
  <borders count="5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rgb="FF000000"/>
      </bottom>
      <diagonal/>
    </border>
  </borders>
  <cellStyleXfs count="1">
    <xf numFmtId="0" fontId="0" fillId="0" borderId="0"/>
  </cellStyleXfs>
  <cellXfs count="283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wrapText="1"/>
    </xf>
    <xf numFmtId="0" fontId="4" fillId="0" borderId="10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3" fontId="1" fillId="0" borderId="7" xfId="0" applyNumberFormat="1" applyFont="1" applyBorder="1" applyAlignment="1">
      <alignment horizontal="center" vertical="center" wrapText="1"/>
    </xf>
    <xf numFmtId="4" fontId="1" fillId="0" borderId="4" xfId="0" applyNumberFormat="1" applyFont="1" applyBorder="1" applyAlignment="1">
      <alignment horizontal="center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2" fillId="0" borderId="10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3" fontId="1" fillId="0" borderId="4" xfId="0" applyNumberFormat="1" applyFont="1" applyFill="1" applyBorder="1" applyAlignment="1">
      <alignment horizontal="center" vertical="center" wrapText="1"/>
    </xf>
    <xf numFmtId="3" fontId="1" fillId="0" borderId="7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Border="1" applyAlignment="1">
      <alignment horizontal="center" vertical="center" wrapText="1"/>
    </xf>
    <xf numFmtId="0" fontId="2" fillId="0" borderId="17" xfId="0" applyFont="1" applyBorder="1" applyAlignment="1">
      <alignment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6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wrapText="1"/>
    </xf>
    <xf numFmtId="0" fontId="4" fillId="0" borderId="28" xfId="0" applyFont="1" applyFill="1" applyBorder="1" applyAlignment="1">
      <alignment horizont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3" fontId="1" fillId="2" borderId="0" xfId="0" applyNumberFormat="1" applyFont="1" applyFill="1" applyAlignment="1">
      <alignment horizontal="center" vertical="center" wrapText="1"/>
    </xf>
    <xf numFmtId="4" fontId="1" fillId="2" borderId="0" xfId="0" applyNumberFormat="1" applyFont="1" applyFill="1" applyAlignment="1">
      <alignment horizontal="center" vertical="center" wrapText="1"/>
    </xf>
    <xf numFmtId="0" fontId="1" fillId="2" borderId="34" xfId="0" applyFont="1" applyFill="1" applyBorder="1" applyAlignment="1">
      <alignment horizontal="center" vertical="center" wrapText="1"/>
    </xf>
    <xf numFmtId="3" fontId="1" fillId="0" borderId="34" xfId="0" applyNumberFormat="1" applyFont="1" applyBorder="1" applyAlignment="1">
      <alignment horizontal="center" vertical="center" wrapText="1"/>
    </xf>
    <xf numFmtId="4" fontId="1" fillId="0" borderId="34" xfId="0" applyNumberFormat="1" applyFont="1" applyBorder="1" applyAlignment="1">
      <alignment horizontal="center" vertical="center" wrapText="1"/>
    </xf>
    <xf numFmtId="0" fontId="7" fillId="0" borderId="7" xfId="0" applyFont="1" applyFill="1" applyBorder="1"/>
    <xf numFmtId="0" fontId="7" fillId="0" borderId="7" xfId="0" applyFont="1" applyBorder="1" applyAlignment="1">
      <alignment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35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vertical="top" wrapText="1"/>
    </xf>
    <xf numFmtId="165" fontId="1" fillId="0" borderId="0" xfId="0" applyNumberFormat="1" applyFont="1" applyAlignment="1">
      <alignment horizontal="center" vertical="center" wrapText="1"/>
    </xf>
    <xf numFmtId="165" fontId="1" fillId="0" borderId="0" xfId="0" applyNumberFormat="1" applyFont="1" applyAlignment="1">
      <alignment horizontal="left" vertical="center" wrapText="1"/>
    </xf>
    <xf numFmtId="4" fontId="1" fillId="0" borderId="0" xfId="0" applyNumberFormat="1" applyFont="1" applyAlignment="1">
      <alignment horizontal="right" vertical="center" wrapText="1"/>
    </xf>
    <xf numFmtId="0" fontId="7" fillId="0" borderId="38" xfId="0" applyFont="1" applyFill="1" applyBorder="1" applyAlignment="1">
      <alignment horizontal="center"/>
    </xf>
    <xf numFmtId="0" fontId="7" fillId="0" borderId="40" xfId="0" applyFont="1" applyFill="1" applyBorder="1" applyAlignment="1">
      <alignment horizontal="center"/>
    </xf>
    <xf numFmtId="4" fontId="7" fillId="0" borderId="40" xfId="0" applyNumberFormat="1" applyFont="1" applyFill="1" applyBorder="1" applyAlignment="1">
      <alignment horizontal="center" vertical="center" wrapText="1"/>
    </xf>
    <xf numFmtId="165" fontId="7" fillId="0" borderId="40" xfId="0" applyNumberFormat="1" applyFont="1" applyFill="1" applyBorder="1" applyAlignment="1">
      <alignment horizontal="center" vertical="center" wrapText="1"/>
    </xf>
    <xf numFmtId="165" fontId="7" fillId="0" borderId="38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7" fillId="0" borderId="43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23" xfId="0" applyFont="1" applyFill="1" applyBorder="1" applyAlignment="1">
      <alignment horizontal="center" vertical="center" wrapText="1"/>
    </xf>
    <xf numFmtId="165" fontId="7" fillId="0" borderId="43" xfId="0" applyNumberFormat="1" applyFont="1" applyFill="1" applyBorder="1" applyAlignment="1">
      <alignment horizontal="center" vertical="center" wrapText="1"/>
    </xf>
    <xf numFmtId="165" fontId="7" fillId="0" borderId="44" xfId="0" applyNumberFormat="1" applyFont="1" applyFill="1" applyBorder="1" applyAlignment="1">
      <alignment horizontal="center" vertical="center" wrapText="1"/>
    </xf>
    <xf numFmtId="165" fontId="7" fillId="0" borderId="23" xfId="0" applyNumberFormat="1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Fill="1" applyBorder="1" applyAlignment="1">
      <alignment horizontal="left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Fill="1" applyBorder="1" applyAlignment="1">
      <alignment vertical="center" wrapText="1"/>
    </xf>
    <xf numFmtId="0" fontId="1" fillId="0" borderId="6" xfId="0" applyFont="1" applyFill="1" applyBorder="1" applyAlignment="1">
      <alignment horizontal="center" vertical="center" wrapText="1"/>
    </xf>
    <xf numFmtId="4" fontId="2" fillId="0" borderId="46" xfId="0" applyNumberFormat="1" applyFont="1" applyBorder="1" applyAlignment="1">
      <alignment vertical="top" wrapText="1"/>
    </xf>
    <xf numFmtId="4" fontId="2" fillId="0" borderId="37" xfId="0" applyNumberFormat="1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1" fillId="0" borderId="4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3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2" xfId="0" applyFont="1" applyFill="1" applyBorder="1" applyAlignment="1">
      <alignment horizontal="center" vertical="center"/>
    </xf>
    <xf numFmtId="0" fontId="2" fillId="0" borderId="45" xfId="0" applyFont="1" applyBorder="1" applyAlignment="1">
      <alignment horizontal="center" vertical="center" wrapText="1"/>
    </xf>
    <xf numFmtId="0" fontId="7" fillId="2" borderId="42" xfId="0" applyFont="1" applyFill="1" applyBorder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4" fontId="2" fillId="0" borderId="43" xfId="0" applyNumberFormat="1" applyFont="1" applyFill="1" applyBorder="1" applyAlignment="1">
      <alignment horizontal="center"/>
    </xf>
    <xf numFmtId="4" fontId="2" fillId="0" borderId="44" xfId="0" applyNumberFormat="1" applyFont="1" applyFill="1" applyBorder="1" applyAlignment="1">
      <alignment horizontal="center"/>
    </xf>
    <xf numFmtId="4" fontId="2" fillId="0" borderId="23" xfId="0" applyNumberFormat="1" applyFont="1" applyFill="1" applyBorder="1" applyAlignment="1">
      <alignment horizontal="center"/>
    </xf>
    <xf numFmtId="4" fontId="1" fillId="0" borderId="8" xfId="0" applyNumberFormat="1" applyFont="1" applyBorder="1" applyAlignment="1">
      <alignment horizontal="center" vertical="center" wrapText="1"/>
    </xf>
    <xf numFmtId="4" fontId="1" fillId="0" borderId="32" xfId="0" applyNumberFormat="1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" fontId="2" fillId="0" borderId="26" xfId="0" applyNumberFormat="1" applyFont="1" applyFill="1" applyBorder="1" applyAlignment="1">
      <alignment horizontal="center"/>
    </xf>
    <xf numFmtId="4" fontId="2" fillId="0" borderId="27" xfId="0" applyNumberFormat="1" applyFont="1" applyFill="1" applyBorder="1" applyAlignment="1">
      <alignment horizontal="center"/>
    </xf>
    <xf numFmtId="4" fontId="2" fillId="0" borderId="36" xfId="0" applyNumberFormat="1" applyFont="1" applyBorder="1" applyAlignment="1">
      <alignment horizontal="center" vertical="center" wrapText="1"/>
    </xf>
    <xf numFmtId="4" fontId="2" fillId="0" borderId="28" xfId="0" applyNumberFormat="1" applyFont="1" applyFill="1" applyBorder="1" applyAlignment="1">
      <alignment horizontal="center"/>
    </xf>
    <xf numFmtId="4" fontId="2" fillId="0" borderId="45" xfId="0" applyNumberFormat="1" applyFont="1" applyBorder="1" applyAlignment="1">
      <alignment horizontal="center" vertical="center" wrapText="1"/>
    </xf>
    <xf numFmtId="0" fontId="2" fillId="0" borderId="47" xfId="0" applyFont="1" applyBorder="1" applyAlignment="1">
      <alignment horizontal="center" vertical="center" wrapText="1"/>
    </xf>
    <xf numFmtId="0" fontId="1" fillId="0" borderId="45" xfId="0" applyFont="1" applyBorder="1" applyAlignment="1">
      <alignment horizontal="center" vertical="center" wrapText="1"/>
    </xf>
    <xf numFmtId="167" fontId="1" fillId="0" borderId="0" xfId="0" applyNumberFormat="1" applyFont="1" applyFill="1" applyAlignment="1">
      <alignment horizontal="center" vertical="center" wrapText="1"/>
    </xf>
    <xf numFmtId="3" fontId="1" fillId="2" borderId="4" xfId="0" applyNumberFormat="1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3" fontId="1" fillId="2" borderId="8" xfId="0" applyNumberFormat="1" applyFont="1" applyFill="1" applyBorder="1" applyAlignment="1">
      <alignment horizontal="center" vertical="center" wrapText="1"/>
    </xf>
    <xf numFmtId="3" fontId="1" fillId="0" borderId="11" xfId="0" applyNumberFormat="1" applyFont="1" applyBorder="1" applyAlignment="1">
      <alignment horizontal="center" vertical="center" wrapText="1"/>
    </xf>
    <xf numFmtId="168" fontId="1" fillId="0" borderId="3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4" fontId="1" fillId="0" borderId="0" xfId="0" applyNumberFormat="1" applyFont="1" applyAlignment="1">
      <alignment horizontal="center" vertical="center" wrapText="1"/>
    </xf>
    <xf numFmtId="0" fontId="1" fillId="2" borderId="36" xfId="0" applyFont="1" applyFill="1" applyBorder="1" applyAlignment="1">
      <alignment horizontal="center" vertical="center" wrapText="1"/>
    </xf>
    <xf numFmtId="3" fontId="1" fillId="2" borderId="7" xfId="0" applyNumberFormat="1" applyFont="1" applyFill="1" applyBorder="1" applyAlignment="1">
      <alignment horizontal="center" vertical="center" wrapText="1"/>
    </xf>
    <xf numFmtId="4" fontId="1" fillId="2" borderId="7" xfId="0" applyNumberFormat="1" applyFont="1" applyFill="1" applyBorder="1" applyAlignment="1">
      <alignment horizontal="center" vertical="center" wrapText="1"/>
    </xf>
    <xf numFmtId="169" fontId="1" fillId="2" borderId="7" xfId="0" applyNumberFormat="1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top" wrapText="1"/>
    </xf>
    <xf numFmtId="0" fontId="7" fillId="2" borderId="7" xfId="0" applyFont="1" applyFill="1" applyBorder="1" applyAlignment="1">
      <alignment horizontal="center" wrapText="1"/>
    </xf>
    <xf numFmtId="0" fontId="7" fillId="2" borderId="7" xfId="0" applyFont="1" applyFill="1" applyBorder="1" applyAlignment="1">
      <alignment horizontal="center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4" fontId="2" fillId="0" borderId="16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0" fontId="1" fillId="0" borderId="36" xfId="0" applyFont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7" fillId="0" borderId="7" xfId="0" applyFont="1" applyBorder="1" applyAlignment="1">
      <alignment horizont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50" xfId="0" applyFont="1" applyFill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168" fontId="1" fillId="0" borderId="10" xfId="0" applyNumberFormat="1" applyFont="1" applyBorder="1" applyAlignment="1">
      <alignment horizontal="center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7" xfId="0" applyFont="1" applyFill="1" applyBorder="1" applyAlignment="1">
      <alignment horizontal="center" vertical="center" wrapText="1"/>
    </xf>
    <xf numFmtId="166" fontId="3" fillId="0" borderId="11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vertical="center" wrapText="1"/>
    </xf>
    <xf numFmtId="4" fontId="8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3" fontId="1" fillId="0" borderId="0" xfId="0" applyNumberFormat="1" applyFont="1" applyFill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0" fontId="2" fillId="0" borderId="51" xfId="0" applyFont="1" applyBorder="1" applyAlignment="1">
      <alignment horizontal="center" vertical="center" wrapText="1"/>
    </xf>
    <xf numFmtId="0" fontId="7" fillId="2" borderId="52" xfId="0" applyFont="1" applyFill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1" fillId="2" borderId="24" xfId="0" applyFont="1" applyFill="1" applyBorder="1" applyAlignment="1">
      <alignment horizontal="center" vertical="center" wrapText="1"/>
    </xf>
    <xf numFmtId="0" fontId="7" fillId="2" borderId="53" xfId="0" applyFont="1" applyFill="1" applyBorder="1" applyAlignment="1">
      <alignment horizontal="center" vertical="center" wrapText="1"/>
    </xf>
    <xf numFmtId="0" fontId="7" fillId="2" borderId="3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4" fontId="10" fillId="0" borderId="0" xfId="0" applyNumberFormat="1" applyFont="1" applyAlignment="1">
      <alignment horizontal="center" vertical="center" wrapText="1"/>
    </xf>
    <xf numFmtId="168" fontId="11" fillId="0" borderId="0" xfId="0" applyNumberFormat="1" applyFont="1" applyBorder="1" applyAlignment="1">
      <alignment horizontal="center" vertical="center" wrapText="1"/>
    </xf>
    <xf numFmtId="4" fontId="11" fillId="0" borderId="0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4" fontId="9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1" xfId="0" applyFont="1" applyFill="1" applyBorder="1" applyAlignment="1">
      <alignment horizontal="left" vertical="center" wrapText="1"/>
    </xf>
    <xf numFmtId="0" fontId="2" fillId="0" borderId="24" xfId="0" applyFont="1" applyBorder="1" applyAlignment="1">
      <alignment horizontal="right" vertical="center" wrapText="1"/>
    </xf>
    <xf numFmtId="0" fontId="2" fillId="0" borderId="25" xfId="0" applyFont="1" applyBorder="1" applyAlignment="1">
      <alignment horizontal="right" vertical="center" wrapText="1"/>
    </xf>
    <xf numFmtId="0" fontId="2" fillId="0" borderId="17" xfId="0" applyFont="1" applyBorder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4" fillId="0" borderId="24" xfId="0" applyFont="1" applyBorder="1" applyAlignment="1">
      <alignment horizontal="left" wrapText="1"/>
    </xf>
    <xf numFmtId="0" fontId="4" fillId="0" borderId="25" xfId="0" applyFont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2" fillId="0" borderId="29" xfId="0" applyFont="1" applyBorder="1" applyAlignment="1">
      <alignment horizontal="left" vertical="center" wrapText="1"/>
    </xf>
    <xf numFmtId="0" fontId="2" fillId="0" borderId="30" xfId="0" applyFont="1" applyBorder="1" applyAlignment="1">
      <alignment horizontal="left" vertical="center" wrapText="1"/>
    </xf>
    <xf numFmtId="0" fontId="2" fillId="0" borderId="3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25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3" borderId="0" xfId="0" applyFont="1" applyFill="1" applyAlignment="1">
      <alignment horizontal="left" vertical="center" wrapText="1"/>
    </xf>
    <xf numFmtId="164" fontId="1" fillId="0" borderId="14" xfId="0" applyNumberFormat="1" applyFont="1" applyBorder="1" applyAlignment="1">
      <alignment horizontal="center" vertical="center" wrapText="1"/>
    </xf>
    <xf numFmtId="164" fontId="1" fillId="0" borderId="15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49" xfId="0" applyFont="1" applyBorder="1" applyAlignment="1">
      <alignment horizontal="center" vertical="center" wrapText="1"/>
    </xf>
    <xf numFmtId="4" fontId="2" fillId="0" borderId="24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29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7" fillId="0" borderId="37" xfId="0" applyFont="1" applyFill="1" applyBorder="1" applyAlignment="1">
      <alignment horizontal="center" vertical="center" wrapText="1"/>
    </xf>
    <xf numFmtId="0" fontId="7" fillId="0" borderId="42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7" fillId="0" borderId="25" xfId="0" applyFont="1" applyFill="1" applyBorder="1" applyAlignment="1">
      <alignment horizontal="center" vertical="center" wrapText="1"/>
    </xf>
    <xf numFmtId="0" fontId="7" fillId="0" borderId="41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/>
    </xf>
    <xf numFmtId="165" fontId="1" fillId="0" borderId="16" xfId="0" applyNumberFormat="1" applyFont="1" applyBorder="1" applyAlignment="1">
      <alignment horizontal="center" vertical="center" wrapText="1"/>
    </xf>
    <xf numFmtId="165" fontId="1" fillId="0" borderId="17" xfId="0" applyNumberFormat="1" applyFont="1" applyBorder="1" applyAlignment="1">
      <alignment horizontal="center" vertical="center" wrapText="1"/>
    </xf>
    <xf numFmtId="0" fontId="4" fillId="0" borderId="27" xfId="0" applyFont="1" applyFill="1" applyBorder="1" applyAlignment="1">
      <alignment horizontal="center"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0" fontId="9" fillId="0" borderId="0" xfId="0" applyFont="1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wmf"/><Relationship Id="rId1" Type="http://schemas.openxmlformats.org/officeDocument/2006/relationships/image" Target="../media/image1.wmf"/></Relationships>
</file>

<file path=xl/drawings/_rels/vmlDrawing1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3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4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5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6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7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8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_rels/vmlDrawing9.vml.rels><?xml version="1.0" encoding="UTF-8" standalone="yes"?>
<Relationships xmlns="http://schemas.openxmlformats.org/package/2006/relationships"><Relationship Id="rId8" Type="http://schemas.openxmlformats.org/officeDocument/2006/relationships/image" Target="../media/image10.wmf"/><Relationship Id="rId13" Type="http://schemas.openxmlformats.org/officeDocument/2006/relationships/image" Target="../media/image15.wmf"/><Relationship Id="rId3" Type="http://schemas.openxmlformats.org/officeDocument/2006/relationships/image" Target="../media/image5.emf"/><Relationship Id="rId7" Type="http://schemas.openxmlformats.org/officeDocument/2006/relationships/image" Target="../media/image9.wmf"/><Relationship Id="rId12" Type="http://schemas.openxmlformats.org/officeDocument/2006/relationships/image" Target="../media/image14.emf"/><Relationship Id="rId2" Type="http://schemas.openxmlformats.org/officeDocument/2006/relationships/image" Target="../media/image4.emf"/><Relationship Id="rId1" Type="http://schemas.openxmlformats.org/officeDocument/2006/relationships/image" Target="../media/image3.emf"/><Relationship Id="rId6" Type="http://schemas.openxmlformats.org/officeDocument/2006/relationships/image" Target="../media/image8.wmf"/><Relationship Id="rId11" Type="http://schemas.openxmlformats.org/officeDocument/2006/relationships/image" Target="../media/image13.emf"/><Relationship Id="rId5" Type="http://schemas.openxmlformats.org/officeDocument/2006/relationships/image" Target="../media/image7.wmf"/><Relationship Id="rId15" Type="http://schemas.openxmlformats.org/officeDocument/2006/relationships/image" Target="../media/image17.wmf"/><Relationship Id="rId10" Type="http://schemas.openxmlformats.org/officeDocument/2006/relationships/image" Target="../media/image12.emf"/><Relationship Id="rId4" Type="http://schemas.openxmlformats.org/officeDocument/2006/relationships/image" Target="../media/image6.emf"/><Relationship Id="rId9" Type="http://schemas.openxmlformats.org/officeDocument/2006/relationships/image" Target="../media/image11.wmf"/><Relationship Id="rId14" Type="http://schemas.openxmlformats.org/officeDocument/2006/relationships/image" Target="../media/image16.wmf"/></Relationships>
</file>

<file path=xl/drawings/_rels/vmlDrawing10.vml.rels><?xml version="1.0" encoding="UTF-8" standalone="yes"?>
<Relationships xmlns="http://schemas.openxmlformats.org/package/2006/relationships"><Relationship Id="rId3" Type="http://schemas.openxmlformats.org/officeDocument/2006/relationships/image" Target="../media/image15.wmf"/><Relationship Id="rId7" Type="http://schemas.openxmlformats.org/officeDocument/2006/relationships/image" Target="../media/image19.emf"/><Relationship Id="rId2" Type="http://schemas.openxmlformats.org/officeDocument/2006/relationships/image" Target="../media/image7.wmf"/><Relationship Id="rId1" Type="http://schemas.openxmlformats.org/officeDocument/2006/relationships/image" Target="../media/image13.emf"/><Relationship Id="rId6" Type="http://schemas.openxmlformats.org/officeDocument/2006/relationships/image" Target="../media/image14.emf"/><Relationship Id="rId5" Type="http://schemas.openxmlformats.org/officeDocument/2006/relationships/image" Target="../media/image17.wmf"/><Relationship Id="rId4" Type="http://schemas.openxmlformats.org/officeDocument/2006/relationships/image" Target="../media/image18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438150</xdr:colOff>
      <xdr:row>73</xdr:row>
      <xdr:rowOff>104775</xdr:rowOff>
    </xdr:from>
    <xdr:to>
      <xdr:col>7</xdr:col>
      <xdr:colOff>819150</xdr:colOff>
      <xdr:row>73</xdr:row>
      <xdr:rowOff>342900</xdr:rowOff>
    </xdr:to>
    <xdr:pic>
      <xdr:nvPicPr>
        <xdr:cNvPr id="1041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0250" y="241554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81</xdr:row>
      <xdr:rowOff>76200</xdr:rowOff>
    </xdr:from>
    <xdr:to>
      <xdr:col>7</xdr:col>
      <xdr:colOff>828675</xdr:colOff>
      <xdr:row>81</xdr:row>
      <xdr:rowOff>314325</xdr:rowOff>
    </xdr:to>
    <xdr:pic>
      <xdr:nvPicPr>
        <xdr:cNvPr id="1043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69652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73</xdr:row>
      <xdr:rowOff>104775</xdr:rowOff>
    </xdr:from>
    <xdr:to>
      <xdr:col>7</xdr:col>
      <xdr:colOff>828675</xdr:colOff>
      <xdr:row>73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81463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314325</xdr:colOff>
      <xdr:row>81</xdr:row>
      <xdr:rowOff>85725</xdr:rowOff>
    </xdr:from>
    <xdr:to>
      <xdr:col>7</xdr:col>
      <xdr:colOff>809625</xdr:colOff>
      <xdr:row>81</xdr:row>
      <xdr:rowOff>323850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496425" y="3096577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73</xdr:row>
      <xdr:rowOff>104775</xdr:rowOff>
    </xdr:from>
    <xdr:to>
      <xdr:col>7</xdr:col>
      <xdr:colOff>828675</xdr:colOff>
      <xdr:row>73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62032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81</xdr:row>
      <xdr:rowOff>104775</xdr:rowOff>
    </xdr:from>
    <xdr:to>
      <xdr:col>7</xdr:col>
      <xdr:colOff>828675</xdr:colOff>
      <xdr:row>81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90417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73</xdr:row>
      <xdr:rowOff>104775</xdr:rowOff>
    </xdr:from>
    <xdr:to>
      <xdr:col>7</xdr:col>
      <xdr:colOff>828675</xdr:colOff>
      <xdr:row>73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6203275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81</xdr:row>
      <xdr:rowOff>104775</xdr:rowOff>
    </xdr:from>
    <xdr:to>
      <xdr:col>7</xdr:col>
      <xdr:colOff>828675</xdr:colOff>
      <xdr:row>81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29041725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447675</xdr:colOff>
      <xdr:row>73</xdr:row>
      <xdr:rowOff>104775</xdr:rowOff>
    </xdr:from>
    <xdr:to>
      <xdr:col>7</xdr:col>
      <xdr:colOff>828675</xdr:colOff>
      <xdr:row>73</xdr:row>
      <xdr:rowOff>342900</xdr:rowOff>
    </xdr:to>
    <xdr:pic>
      <xdr:nvPicPr>
        <xdr:cNvPr id="7" name="Picture 17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629775" y="28232100"/>
          <a:ext cx="3810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7</xdr:col>
      <xdr:colOff>333375</xdr:colOff>
      <xdr:row>81</xdr:row>
      <xdr:rowOff>104775</xdr:rowOff>
    </xdr:from>
    <xdr:to>
      <xdr:col>7</xdr:col>
      <xdr:colOff>828675</xdr:colOff>
      <xdr:row>81</xdr:row>
      <xdr:rowOff>342900</xdr:rowOff>
    </xdr:to>
    <xdr:pic>
      <xdr:nvPicPr>
        <xdr:cNvPr id="8" name="Picture 19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9515475" y="36671250"/>
          <a:ext cx="495300" cy="2381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.bin"/><Relationship Id="rId13" Type="http://schemas.openxmlformats.org/officeDocument/2006/relationships/oleObject" Target="../embeddings/oleObject10.bin"/><Relationship Id="rId18" Type="http://schemas.openxmlformats.org/officeDocument/2006/relationships/oleObject" Target="../embeddings/oleObject15.bin"/><Relationship Id="rId3" Type="http://schemas.openxmlformats.org/officeDocument/2006/relationships/vmlDrawing" Target="../drawings/vmlDrawing1.vml"/><Relationship Id="rId21" Type="http://schemas.openxmlformats.org/officeDocument/2006/relationships/oleObject" Target="../embeddings/oleObject18.bin"/><Relationship Id="rId7" Type="http://schemas.openxmlformats.org/officeDocument/2006/relationships/oleObject" Target="../embeddings/oleObject4.bin"/><Relationship Id="rId12" Type="http://schemas.openxmlformats.org/officeDocument/2006/relationships/oleObject" Target="../embeddings/oleObject9.bin"/><Relationship Id="rId17" Type="http://schemas.openxmlformats.org/officeDocument/2006/relationships/oleObject" Target="../embeddings/oleObject14.bin"/><Relationship Id="rId25" Type="http://schemas.openxmlformats.org/officeDocument/2006/relationships/oleObject" Target="../embeddings/oleObject22.bin"/><Relationship Id="rId2" Type="http://schemas.openxmlformats.org/officeDocument/2006/relationships/drawing" Target="../drawings/drawing1.xml"/><Relationship Id="rId16" Type="http://schemas.openxmlformats.org/officeDocument/2006/relationships/oleObject" Target="../embeddings/oleObject13.bin"/><Relationship Id="rId20" Type="http://schemas.openxmlformats.org/officeDocument/2006/relationships/oleObject" Target="../embeddings/oleObject17.bin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3.bin"/><Relationship Id="rId11" Type="http://schemas.openxmlformats.org/officeDocument/2006/relationships/oleObject" Target="../embeddings/oleObject8.bin"/><Relationship Id="rId24" Type="http://schemas.openxmlformats.org/officeDocument/2006/relationships/oleObject" Target="../embeddings/oleObject21.bin"/><Relationship Id="rId5" Type="http://schemas.openxmlformats.org/officeDocument/2006/relationships/oleObject" Target="../embeddings/oleObject2.bin"/><Relationship Id="rId15" Type="http://schemas.openxmlformats.org/officeDocument/2006/relationships/oleObject" Target="../embeddings/oleObject12.bin"/><Relationship Id="rId23" Type="http://schemas.openxmlformats.org/officeDocument/2006/relationships/oleObject" Target="../embeddings/oleObject20.bin"/><Relationship Id="rId10" Type="http://schemas.openxmlformats.org/officeDocument/2006/relationships/oleObject" Target="../embeddings/oleObject7.bin"/><Relationship Id="rId19" Type="http://schemas.openxmlformats.org/officeDocument/2006/relationships/oleObject" Target="../embeddings/oleObject16.bin"/><Relationship Id="rId4" Type="http://schemas.openxmlformats.org/officeDocument/2006/relationships/oleObject" Target="../embeddings/oleObject1.bin"/><Relationship Id="rId9" Type="http://schemas.openxmlformats.org/officeDocument/2006/relationships/oleObject" Target="../embeddings/oleObject6.bin"/><Relationship Id="rId14" Type="http://schemas.openxmlformats.org/officeDocument/2006/relationships/oleObject" Target="../embeddings/oleObject11.bin"/><Relationship Id="rId22" Type="http://schemas.openxmlformats.org/officeDocument/2006/relationships/oleObject" Target="../embeddings/oleObject19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28.bin"/><Relationship Id="rId3" Type="http://schemas.openxmlformats.org/officeDocument/2006/relationships/oleObject" Target="../embeddings/oleObject23.bin"/><Relationship Id="rId7" Type="http://schemas.openxmlformats.org/officeDocument/2006/relationships/oleObject" Target="../embeddings/oleObject27.bin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6.bin"/><Relationship Id="rId5" Type="http://schemas.openxmlformats.org/officeDocument/2006/relationships/oleObject" Target="../embeddings/oleObject25.bin"/><Relationship Id="rId10" Type="http://schemas.openxmlformats.org/officeDocument/2006/relationships/oleObject" Target="../embeddings/oleObject30.bin"/><Relationship Id="rId4" Type="http://schemas.openxmlformats.org/officeDocument/2006/relationships/oleObject" Target="../embeddings/oleObject24.bin"/><Relationship Id="rId9" Type="http://schemas.openxmlformats.org/officeDocument/2006/relationships/oleObject" Target="../embeddings/oleObject29.bin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5.bin"/><Relationship Id="rId13" Type="http://schemas.openxmlformats.org/officeDocument/2006/relationships/oleObject" Target="../embeddings/oleObject40.bin"/><Relationship Id="rId18" Type="http://schemas.openxmlformats.org/officeDocument/2006/relationships/oleObject" Target="../embeddings/oleObject45.bin"/><Relationship Id="rId3" Type="http://schemas.openxmlformats.org/officeDocument/2006/relationships/vmlDrawing" Target="../drawings/vmlDrawing3.vml"/><Relationship Id="rId21" Type="http://schemas.openxmlformats.org/officeDocument/2006/relationships/oleObject" Target="../embeddings/oleObject48.bin"/><Relationship Id="rId7" Type="http://schemas.openxmlformats.org/officeDocument/2006/relationships/oleObject" Target="../embeddings/oleObject34.bin"/><Relationship Id="rId12" Type="http://schemas.openxmlformats.org/officeDocument/2006/relationships/oleObject" Target="../embeddings/oleObject39.bin"/><Relationship Id="rId17" Type="http://schemas.openxmlformats.org/officeDocument/2006/relationships/oleObject" Target="../embeddings/oleObject44.bin"/><Relationship Id="rId25" Type="http://schemas.openxmlformats.org/officeDocument/2006/relationships/oleObject" Target="../embeddings/oleObject52.bin"/><Relationship Id="rId2" Type="http://schemas.openxmlformats.org/officeDocument/2006/relationships/drawing" Target="../drawings/drawing2.xml"/><Relationship Id="rId16" Type="http://schemas.openxmlformats.org/officeDocument/2006/relationships/oleObject" Target="../embeddings/oleObject43.bin"/><Relationship Id="rId20" Type="http://schemas.openxmlformats.org/officeDocument/2006/relationships/oleObject" Target="../embeddings/oleObject47.bin"/><Relationship Id="rId1" Type="http://schemas.openxmlformats.org/officeDocument/2006/relationships/printerSettings" Target="../printerSettings/printerSettings3.bin"/><Relationship Id="rId6" Type="http://schemas.openxmlformats.org/officeDocument/2006/relationships/oleObject" Target="../embeddings/oleObject33.bin"/><Relationship Id="rId11" Type="http://schemas.openxmlformats.org/officeDocument/2006/relationships/oleObject" Target="../embeddings/oleObject38.bin"/><Relationship Id="rId24" Type="http://schemas.openxmlformats.org/officeDocument/2006/relationships/oleObject" Target="../embeddings/oleObject51.bin"/><Relationship Id="rId5" Type="http://schemas.openxmlformats.org/officeDocument/2006/relationships/oleObject" Target="../embeddings/oleObject32.bin"/><Relationship Id="rId15" Type="http://schemas.openxmlformats.org/officeDocument/2006/relationships/oleObject" Target="../embeddings/oleObject42.bin"/><Relationship Id="rId23" Type="http://schemas.openxmlformats.org/officeDocument/2006/relationships/oleObject" Target="../embeddings/oleObject50.bin"/><Relationship Id="rId10" Type="http://schemas.openxmlformats.org/officeDocument/2006/relationships/oleObject" Target="../embeddings/oleObject37.bin"/><Relationship Id="rId19" Type="http://schemas.openxmlformats.org/officeDocument/2006/relationships/oleObject" Target="../embeddings/oleObject46.bin"/><Relationship Id="rId4" Type="http://schemas.openxmlformats.org/officeDocument/2006/relationships/oleObject" Target="../embeddings/oleObject31.bin"/><Relationship Id="rId9" Type="http://schemas.openxmlformats.org/officeDocument/2006/relationships/oleObject" Target="../embeddings/oleObject36.bin"/><Relationship Id="rId14" Type="http://schemas.openxmlformats.org/officeDocument/2006/relationships/oleObject" Target="../embeddings/oleObject41.bin"/><Relationship Id="rId22" Type="http://schemas.openxmlformats.org/officeDocument/2006/relationships/oleObject" Target="../embeddings/oleObject49.bin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58.bin"/><Relationship Id="rId3" Type="http://schemas.openxmlformats.org/officeDocument/2006/relationships/oleObject" Target="../embeddings/oleObject53.bin"/><Relationship Id="rId7" Type="http://schemas.openxmlformats.org/officeDocument/2006/relationships/oleObject" Target="../embeddings/oleObject57.bin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Relationship Id="rId6" Type="http://schemas.openxmlformats.org/officeDocument/2006/relationships/oleObject" Target="../embeddings/oleObject56.bin"/><Relationship Id="rId5" Type="http://schemas.openxmlformats.org/officeDocument/2006/relationships/oleObject" Target="../embeddings/oleObject55.bin"/><Relationship Id="rId10" Type="http://schemas.openxmlformats.org/officeDocument/2006/relationships/oleObject" Target="../embeddings/oleObject60.bin"/><Relationship Id="rId4" Type="http://schemas.openxmlformats.org/officeDocument/2006/relationships/oleObject" Target="../embeddings/oleObject54.bin"/><Relationship Id="rId9" Type="http://schemas.openxmlformats.org/officeDocument/2006/relationships/oleObject" Target="../embeddings/oleObject59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65.bin"/><Relationship Id="rId13" Type="http://schemas.openxmlformats.org/officeDocument/2006/relationships/oleObject" Target="../embeddings/oleObject70.bin"/><Relationship Id="rId18" Type="http://schemas.openxmlformats.org/officeDocument/2006/relationships/oleObject" Target="../embeddings/oleObject75.bin"/><Relationship Id="rId3" Type="http://schemas.openxmlformats.org/officeDocument/2006/relationships/vmlDrawing" Target="../drawings/vmlDrawing5.vml"/><Relationship Id="rId21" Type="http://schemas.openxmlformats.org/officeDocument/2006/relationships/oleObject" Target="../embeddings/oleObject78.bin"/><Relationship Id="rId7" Type="http://schemas.openxmlformats.org/officeDocument/2006/relationships/oleObject" Target="../embeddings/oleObject64.bin"/><Relationship Id="rId12" Type="http://schemas.openxmlformats.org/officeDocument/2006/relationships/oleObject" Target="../embeddings/oleObject69.bin"/><Relationship Id="rId17" Type="http://schemas.openxmlformats.org/officeDocument/2006/relationships/oleObject" Target="../embeddings/oleObject74.bin"/><Relationship Id="rId25" Type="http://schemas.openxmlformats.org/officeDocument/2006/relationships/oleObject" Target="../embeddings/oleObject82.bin"/><Relationship Id="rId2" Type="http://schemas.openxmlformats.org/officeDocument/2006/relationships/drawing" Target="../drawings/drawing3.xml"/><Relationship Id="rId16" Type="http://schemas.openxmlformats.org/officeDocument/2006/relationships/oleObject" Target="../embeddings/oleObject73.bin"/><Relationship Id="rId20" Type="http://schemas.openxmlformats.org/officeDocument/2006/relationships/oleObject" Target="../embeddings/oleObject77.bin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oleObject63.bin"/><Relationship Id="rId11" Type="http://schemas.openxmlformats.org/officeDocument/2006/relationships/oleObject" Target="../embeddings/oleObject68.bin"/><Relationship Id="rId24" Type="http://schemas.openxmlformats.org/officeDocument/2006/relationships/oleObject" Target="../embeddings/oleObject81.bin"/><Relationship Id="rId5" Type="http://schemas.openxmlformats.org/officeDocument/2006/relationships/oleObject" Target="../embeddings/oleObject62.bin"/><Relationship Id="rId15" Type="http://schemas.openxmlformats.org/officeDocument/2006/relationships/oleObject" Target="../embeddings/oleObject72.bin"/><Relationship Id="rId23" Type="http://schemas.openxmlformats.org/officeDocument/2006/relationships/oleObject" Target="../embeddings/oleObject80.bin"/><Relationship Id="rId10" Type="http://schemas.openxmlformats.org/officeDocument/2006/relationships/oleObject" Target="../embeddings/oleObject67.bin"/><Relationship Id="rId19" Type="http://schemas.openxmlformats.org/officeDocument/2006/relationships/oleObject" Target="../embeddings/oleObject76.bin"/><Relationship Id="rId4" Type="http://schemas.openxmlformats.org/officeDocument/2006/relationships/oleObject" Target="../embeddings/oleObject61.bin"/><Relationship Id="rId9" Type="http://schemas.openxmlformats.org/officeDocument/2006/relationships/oleObject" Target="../embeddings/oleObject66.bin"/><Relationship Id="rId14" Type="http://schemas.openxmlformats.org/officeDocument/2006/relationships/oleObject" Target="../embeddings/oleObject71.bin"/><Relationship Id="rId22" Type="http://schemas.openxmlformats.org/officeDocument/2006/relationships/oleObject" Target="../embeddings/oleObject79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88.bin"/><Relationship Id="rId3" Type="http://schemas.openxmlformats.org/officeDocument/2006/relationships/oleObject" Target="../embeddings/oleObject83.bin"/><Relationship Id="rId7" Type="http://schemas.openxmlformats.org/officeDocument/2006/relationships/oleObject" Target="../embeddings/oleObject87.bin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Relationship Id="rId6" Type="http://schemas.openxmlformats.org/officeDocument/2006/relationships/oleObject" Target="../embeddings/oleObject86.bin"/><Relationship Id="rId5" Type="http://schemas.openxmlformats.org/officeDocument/2006/relationships/oleObject" Target="../embeddings/oleObject85.bin"/><Relationship Id="rId10" Type="http://schemas.openxmlformats.org/officeDocument/2006/relationships/oleObject" Target="../embeddings/oleObject90.bin"/><Relationship Id="rId4" Type="http://schemas.openxmlformats.org/officeDocument/2006/relationships/oleObject" Target="../embeddings/oleObject84.bin"/><Relationship Id="rId9" Type="http://schemas.openxmlformats.org/officeDocument/2006/relationships/oleObject" Target="../embeddings/oleObject89.bin"/></Relationships>
</file>

<file path=xl/worksheets/_rels/sheet7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95.bin"/><Relationship Id="rId13" Type="http://schemas.openxmlformats.org/officeDocument/2006/relationships/oleObject" Target="../embeddings/oleObject100.bin"/><Relationship Id="rId18" Type="http://schemas.openxmlformats.org/officeDocument/2006/relationships/oleObject" Target="../embeddings/oleObject105.bin"/><Relationship Id="rId3" Type="http://schemas.openxmlformats.org/officeDocument/2006/relationships/vmlDrawing" Target="../drawings/vmlDrawing7.vml"/><Relationship Id="rId21" Type="http://schemas.openxmlformats.org/officeDocument/2006/relationships/oleObject" Target="../embeddings/oleObject108.bin"/><Relationship Id="rId7" Type="http://schemas.openxmlformats.org/officeDocument/2006/relationships/oleObject" Target="../embeddings/oleObject94.bin"/><Relationship Id="rId12" Type="http://schemas.openxmlformats.org/officeDocument/2006/relationships/oleObject" Target="../embeddings/oleObject99.bin"/><Relationship Id="rId17" Type="http://schemas.openxmlformats.org/officeDocument/2006/relationships/oleObject" Target="../embeddings/oleObject104.bin"/><Relationship Id="rId25" Type="http://schemas.openxmlformats.org/officeDocument/2006/relationships/oleObject" Target="../embeddings/oleObject112.bin"/><Relationship Id="rId2" Type="http://schemas.openxmlformats.org/officeDocument/2006/relationships/drawing" Target="../drawings/drawing4.xml"/><Relationship Id="rId16" Type="http://schemas.openxmlformats.org/officeDocument/2006/relationships/oleObject" Target="../embeddings/oleObject103.bin"/><Relationship Id="rId20" Type="http://schemas.openxmlformats.org/officeDocument/2006/relationships/oleObject" Target="../embeddings/oleObject107.bin"/><Relationship Id="rId1" Type="http://schemas.openxmlformats.org/officeDocument/2006/relationships/printerSettings" Target="../printerSettings/printerSettings7.bin"/><Relationship Id="rId6" Type="http://schemas.openxmlformats.org/officeDocument/2006/relationships/oleObject" Target="../embeddings/oleObject93.bin"/><Relationship Id="rId11" Type="http://schemas.openxmlformats.org/officeDocument/2006/relationships/oleObject" Target="../embeddings/oleObject98.bin"/><Relationship Id="rId24" Type="http://schemas.openxmlformats.org/officeDocument/2006/relationships/oleObject" Target="../embeddings/oleObject111.bin"/><Relationship Id="rId5" Type="http://schemas.openxmlformats.org/officeDocument/2006/relationships/oleObject" Target="../embeddings/oleObject92.bin"/><Relationship Id="rId15" Type="http://schemas.openxmlformats.org/officeDocument/2006/relationships/oleObject" Target="../embeddings/oleObject102.bin"/><Relationship Id="rId23" Type="http://schemas.openxmlformats.org/officeDocument/2006/relationships/oleObject" Target="../embeddings/oleObject110.bin"/><Relationship Id="rId10" Type="http://schemas.openxmlformats.org/officeDocument/2006/relationships/oleObject" Target="../embeddings/oleObject97.bin"/><Relationship Id="rId19" Type="http://schemas.openxmlformats.org/officeDocument/2006/relationships/oleObject" Target="../embeddings/oleObject106.bin"/><Relationship Id="rId4" Type="http://schemas.openxmlformats.org/officeDocument/2006/relationships/oleObject" Target="../embeddings/oleObject91.bin"/><Relationship Id="rId9" Type="http://schemas.openxmlformats.org/officeDocument/2006/relationships/oleObject" Target="../embeddings/oleObject96.bin"/><Relationship Id="rId14" Type="http://schemas.openxmlformats.org/officeDocument/2006/relationships/oleObject" Target="../embeddings/oleObject101.bin"/><Relationship Id="rId22" Type="http://schemas.openxmlformats.org/officeDocument/2006/relationships/oleObject" Target="../embeddings/oleObject109.bin"/></Relationships>
</file>

<file path=xl/worksheets/_rels/sheet8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18.bin"/><Relationship Id="rId3" Type="http://schemas.openxmlformats.org/officeDocument/2006/relationships/oleObject" Target="../embeddings/oleObject113.bin"/><Relationship Id="rId7" Type="http://schemas.openxmlformats.org/officeDocument/2006/relationships/oleObject" Target="../embeddings/oleObject117.bin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Relationship Id="rId6" Type="http://schemas.openxmlformats.org/officeDocument/2006/relationships/oleObject" Target="../embeddings/oleObject116.bin"/><Relationship Id="rId5" Type="http://schemas.openxmlformats.org/officeDocument/2006/relationships/oleObject" Target="../embeddings/oleObject115.bin"/><Relationship Id="rId10" Type="http://schemas.openxmlformats.org/officeDocument/2006/relationships/oleObject" Target="../embeddings/oleObject120.bin"/><Relationship Id="rId4" Type="http://schemas.openxmlformats.org/officeDocument/2006/relationships/oleObject" Target="../embeddings/oleObject114.bin"/><Relationship Id="rId9" Type="http://schemas.openxmlformats.org/officeDocument/2006/relationships/oleObject" Target="../embeddings/oleObject119.bin"/></Relationships>
</file>

<file path=xl/worksheets/_rels/sheet9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25.bin"/><Relationship Id="rId13" Type="http://schemas.openxmlformats.org/officeDocument/2006/relationships/oleObject" Target="../embeddings/oleObject130.bin"/><Relationship Id="rId18" Type="http://schemas.openxmlformats.org/officeDocument/2006/relationships/oleObject" Target="../embeddings/oleObject135.bin"/><Relationship Id="rId3" Type="http://schemas.openxmlformats.org/officeDocument/2006/relationships/vmlDrawing" Target="../drawings/vmlDrawing9.vml"/><Relationship Id="rId21" Type="http://schemas.openxmlformats.org/officeDocument/2006/relationships/oleObject" Target="../embeddings/oleObject138.bin"/><Relationship Id="rId7" Type="http://schemas.openxmlformats.org/officeDocument/2006/relationships/oleObject" Target="../embeddings/oleObject124.bin"/><Relationship Id="rId12" Type="http://schemas.openxmlformats.org/officeDocument/2006/relationships/oleObject" Target="../embeddings/oleObject129.bin"/><Relationship Id="rId17" Type="http://schemas.openxmlformats.org/officeDocument/2006/relationships/oleObject" Target="../embeddings/oleObject134.bin"/><Relationship Id="rId25" Type="http://schemas.openxmlformats.org/officeDocument/2006/relationships/oleObject" Target="../embeddings/oleObject142.bin"/><Relationship Id="rId2" Type="http://schemas.openxmlformats.org/officeDocument/2006/relationships/drawing" Target="../drawings/drawing5.xml"/><Relationship Id="rId16" Type="http://schemas.openxmlformats.org/officeDocument/2006/relationships/oleObject" Target="../embeddings/oleObject133.bin"/><Relationship Id="rId20" Type="http://schemas.openxmlformats.org/officeDocument/2006/relationships/oleObject" Target="../embeddings/oleObject137.bin"/><Relationship Id="rId1" Type="http://schemas.openxmlformats.org/officeDocument/2006/relationships/printerSettings" Target="../printerSettings/printerSettings9.bin"/><Relationship Id="rId6" Type="http://schemas.openxmlformats.org/officeDocument/2006/relationships/oleObject" Target="../embeddings/oleObject123.bin"/><Relationship Id="rId11" Type="http://schemas.openxmlformats.org/officeDocument/2006/relationships/oleObject" Target="../embeddings/oleObject128.bin"/><Relationship Id="rId24" Type="http://schemas.openxmlformats.org/officeDocument/2006/relationships/oleObject" Target="../embeddings/oleObject141.bin"/><Relationship Id="rId5" Type="http://schemas.openxmlformats.org/officeDocument/2006/relationships/oleObject" Target="../embeddings/oleObject122.bin"/><Relationship Id="rId15" Type="http://schemas.openxmlformats.org/officeDocument/2006/relationships/oleObject" Target="../embeddings/oleObject132.bin"/><Relationship Id="rId23" Type="http://schemas.openxmlformats.org/officeDocument/2006/relationships/oleObject" Target="../embeddings/oleObject140.bin"/><Relationship Id="rId10" Type="http://schemas.openxmlformats.org/officeDocument/2006/relationships/oleObject" Target="../embeddings/oleObject127.bin"/><Relationship Id="rId19" Type="http://schemas.openxmlformats.org/officeDocument/2006/relationships/oleObject" Target="../embeddings/oleObject136.bin"/><Relationship Id="rId4" Type="http://schemas.openxmlformats.org/officeDocument/2006/relationships/oleObject" Target="../embeddings/oleObject121.bin"/><Relationship Id="rId9" Type="http://schemas.openxmlformats.org/officeDocument/2006/relationships/oleObject" Target="../embeddings/oleObject126.bin"/><Relationship Id="rId14" Type="http://schemas.openxmlformats.org/officeDocument/2006/relationships/oleObject" Target="../embeddings/oleObject131.bin"/><Relationship Id="rId22" Type="http://schemas.openxmlformats.org/officeDocument/2006/relationships/oleObject" Target="../embeddings/oleObject139.bin"/></Relationships>
</file>

<file path=xl/worksheets/_rels/sheet10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148.bin"/><Relationship Id="rId3" Type="http://schemas.openxmlformats.org/officeDocument/2006/relationships/oleObject" Target="../embeddings/oleObject143.bin"/><Relationship Id="rId7" Type="http://schemas.openxmlformats.org/officeDocument/2006/relationships/oleObject" Target="../embeddings/oleObject147.bin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0.bin"/><Relationship Id="rId6" Type="http://schemas.openxmlformats.org/officeDocument/2006/relationships/oleObject" Target="../embeddings/oleObject146.bin"/><Relationship Id="rId5" Type="http://schemas.openxmlformats.org/officeDocument/2006/relationships/oleObject" Target="../embeddings/oleObject145.bin"/><Relationship Id="rId10" Type="http://schemas.openxmlformats.org/officeDocument/2006/relationships/oleObject" Target="../embeddings/oleObject150.bin"/><Relationship Id="rId4" Type="http://schemas.openxmlformats.org/officeDocument/2006/relationships/oleObject" Target="../embeddings/oleObject144.bin"/><Relationship Id="rId9" Type="http://schemas.openxmlformats.org/officeDocument/2006/relationships/oleObject" Target="../embeddings/oleObject149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2"/>
  <sheetViews>
    <sheetView view="pageBreakPreview" topLeftCell="A91" zoomScale="80" zoomScaleSheetLayoutView="80" workbookViewId="0"/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140625" style="1" customWidth="1"/>
    <col min="10" max="10" width="17.5703125" style="1" customWidth="1"/>
    <col min="11" max="12" width="9.140625" style="1"/>
    <col min="13" max="13" width="11.28515625" style="1" customWidth="1"/>
    <col min="14" max="14" width="13" style="1" bestFit="1" customWidth="1"/>
    <col min="15" max="16384" width="9.140625" style="1"/>
  </cols>
  <sheetData>
    <row r="1" spans="1:14" s="153" customFormat="1">
      <c r="I1" s="153" t="s">
        <v>108</v>
      </c>
    </row>
    <row r="2" spans="1:14" s="153" customFormat="1" ht="56.25" customHeight="1">
      <c r="I2" s="153" t="s">
        <v>109</v>
      </c>
    </row>
    <row r="3" spans="1:14" s="153" customFormat="1"/>
    <row r="4" spans="1:14" s="153" customFormat="1">
      <c r="I4" s="175"/>
      <c r="J4" s="153" t="s">
        <v>110</v>
      </c>
    </row>
    <row r="5" spans="1:14" s="153" customFormat="1"/>
    <row r="6" spans="1:14" s="153" customFormat="1">
      <c r="I6" s="153" t="s">
        <v>128</v>
      </c>
    </row>
    <row r="7" spans="1:14" s="153" customFormat="1"/>
    <row r="8" spans="1:14">
      <c r="A8" s="247" t="s">
        <v>122</v>
      </c>
      <c r="B8" s="247"/>
      <c r="C8" s="247"/>
      <c r="D8" s="247"/>
      <c r="E8" s="247"/>
      <c r="F8" s="247"/>
      <c r="G8" s="247"/>
      <c r="H8" s="247"/>
      <c r="I8" s="247"/>
      <c r="J8" s="2"/>
      <c r="K8" s="2"/>
      <c r="L8" s="2"/>
    </row>
    <row r="9" spans="1:14" ht="15.75" customHeight="1">
      <c r="A9" s="246" t="s">
        <v>111</v>
      </c>
      <c r="B9" s="246"/>
      <c r="C9" s="246"/>
      <c r="D9" s="246"/>
      <c r="E9" s="246"/>
      <c r="F9" s="246"/>
      <c r="G9" s="246"/>
      <c r="H9" s="246"/>
      <c r="I9" s="246"/>
      <c r="J9" s="4"/>
      <c r="K9" s="4"/>
      <c r="L9" s="4"/>
    </row>
    <row r="10" spans="1:14">
      <c r="A10" s="245" t="s">
        <v>0</v>
      </c>
      <c r="B10" s="245"/>
      <c r="C10" s="245"/>
      <c r="D10" s="245"/>
      <c r="E10" s="245"/>
      <c r="F10" s="245"/>
      <c r="G10" s="245"/>
      <c r="H10" s="245"/>
      <c r="I10" s="245"/>
      <c r="J10" s="3"/>
      <c r="K10" s="3"/>
      <c r="L10" s="3"/>
    </row>
    <row r="12" spans="1:14">
      <c r="A12" s="242" t="s">
        <v>14</v>
      </c>
      <c r="B12" s="242"/>
      <c r="C12" s="242"/>
      <c r="D12" s="242"/>
      <c r="E12" s="242"/>
      <c r="F12" s="242"/>
      <c r="G12" s="242"/>
      <c r="H12" s="242"/>
      <c r="I12" s="242"/>
    </row>
    <row r="14" spans="1:14">
      <c r="A14" s="220" t="s">
        <v>15</v>
      </c>
      <c r="B14" s="220"/>
      <c r="C14" s="220"/>
      <c r="D14" s="220"/>
      <c r="E14" s="220"/>
      <c r="F14" s="220"/>
      <c r="G14" s="220"/>
      <c r="H14" s="220"/>
      <c r="I14" s="220"/>
    </row>
    <row r="16" spans="1:14">
      <c r="B16" s="45">
        <f>189650+3670</f>
        <v>193320</v>
      </c>
      <c r="C16" s="239" t="s">
        <v>16</v>
      </c>
      <c r="D16" s="239"/>
      <c r="E16" s="239"/>
      <c r="F16" s="239"/>
      <c r="G16" s="239"/>
      <c r="H16" s="239"/>
      <c r="I16" s="239"/>
      <c r="L16" s="213"/>
      <c r="M16" s="213"/>
      <c r="N16" s="213"/>
    </row>
    <row r="17" spans="1:13">
      <c r="B17" s="46">
        <v>12849.33</v>
      </c>
      <c r="C17" s="240" t="s">
        <v>134</v>
      </c>
      <c r="D17" s="240"/>
      <c r="E17" s="240"/>
      <c r="F17" s="240"/>
      <c r="G17" s="240"/>
      <c r="H17" s="240"/>
      <c r="I17" s="240"/>
    </row>
    <row r="18" spans="1:13" ht="32.25" customHeight="1">
      <c r="B18" s="46">
        <v>21407</v>
      </c>
      <c r="C18" s="241" t="s">
        <v>97</v>
      </c>
      <c r="D18" s="241"/>
      <c r="E18" s="241"/>
      <c r="F18" s="241"/>
      <c r="G18" s="241"/>
      <c r="H18" s="241"/>
      <c r="I18" s="241"/>
    </row>
    <row r="19" spans="1:13" ht="33" customHeight="1">
      <c r="B19" s="194">
        <f>C28</f>
        <v>210000</v>
      </c>
      <c r="C19" s="241" t="s">
        <v>123</v>
      </c>
      <c r="D19" s="241"/>
      <c r="E19" s="241"/>
      <c r="F19" s="241"/>
      <c r="G19" s="241"/>
      <c r="H19" s="241"/>
      <c r="I19" s="241"/>
      <c r="M19" s="194">
        <v>30930</v>
      </c>
    </row>
    <row r="20" spans="1:13" ht="31.5" customHeight="1">
      <c r="B20" s="122">
        <f>E30</f>
        <v>1.0862818125387959</v>
      </c>
      <c r="C20" s="241" t="s">
        <v>104</v>
      </c>
      <c r="D20" s="241"/>
      <c r="E20" s="241"/>
      <c r="F20" s="241"/>
      <c r="G20" s="241"/>
      <c r="H20" s="241"/>
      <c r="I20" s="241"/>
    </row>
    <row r="21" spans="1:13">
      <c r="B21" s="9"/>
      <c r="C21" s="5"/>
      <c r="D21" s="5"/>
      <c r="E21" s="5"/>
      <c r="F21" s="5"/>
      <c r="G21" s="5"/>
      <c r="H21" s="5"/>
      <c r="I21" s="5"/>
    </row>
    <row r="22" spans="1:13">
      <c r="A22" s="242" t="s">
        <v>31</v>
      </c>
      <c r="B22" s="242"/>
      <c r="C22" s="242"/>
      <c r="D22" s="242"/>
      <c r="E22" s="242"/>
      <c r="F22" s="242"/>
      <c r="G22" s="242"/>
      <c r="H22" s="242"/>
      <c r="I22" s="242"/>
    </row>
    <row r="23" spans="1:13">
      <c r="A23" s="229" t="s">
        <v>17</v>
      </c>
      <c r="B23" s="229"/>
      <c r="C23" s="229"/>
      <c r="D23" s="229"/>
      <c r="E23" s="229"/>
      <c r="F23" s="229"/>
      <c r="G23" s="229"/>
      <c r="H23" s="229"/>
      <c r="I23" s="229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76" t="s">
        <v>124</v>
      </c>
      <c r="C25" s="13" t="s">
        <v>2</v>
      </c>
      <c r="D25" s="13" t="s">
        <v>3</v>
      </c>
      <c r="E25" s="221" t="s">
        <v>4</v>
      </c>
      <c r="F25" s="221"/>
      <c r="G25" s="13" t="s">
        <v>5</v>
      </c>
      <c r="H25" s="13" t="s">
        <v>6</v>
      </c>
      <c r="I25" s="15" t="s">
        <v>7</v>
      </c>
    </row>
    <row r="26" spans="1:13" ht="16.5" thickBot="1">
      <c r="A26" s="16">
        <v>1</v>
      </c>
      <c r="B26" s="17">
        <v>2</v>
      </c>
      <c r="C26" s="17">
        <v>3</v>
      </c>
      <c r="D26" s="17">
        <v>4</v>
      </c>
      <c r="E26" s="222" t="s">
        <v>19</v>
      </c>
      <c r="F26" s="222"/>
      <c r="G26" s="17">
        <v>6</v>
      </c>
      <c r="H26" s="17" t="s">
        <v>8</v>
      </c>
      <c r="I26" s="18">
        <v>8</v>
      </c>
    </row>
    <row r="27" spans="1:13" ht="16.5" thickBot="1">
      <c r="A27" s="223" t="s">
        <v>21</v>
      </c>
      <c r="B27" s="224"/>
      <c r="C27" s="224"/>
      <c r="D27" s="224"/>
      <c r="E27" s="224"/>
      <c r="F27" s="224"/>
      <c r="G27" s="224"/>
      <c r="H27" s="224"/>
      <c r="I27" s="225"/>
    </row>
    <row r="28" spans="1:13" ht="111.75" customHeight="1" thickBot="1">
      <c r="A28" s="27">
        <v>1</v>
      </c>
      <c r="B28" s="154" t="s">
        <v>105</v>
      </c>
      <c r="C28" s="157">
        <v>210000</v>
      </c>
      <c r="D28" s="31">
        <f>B16</f>
        <v>193320</v>
      </c>
      <c r="E28" s="243">
        <f t="shared" ref="E28" si="0">C28/D28</f>
        <v>1.0862818125387959</v>
      </c>
      <c r="F28" s="244"/>
      <c r="G28" s="20">
        <f>B17*12*1.302/1973</f>
        <v>101.75262641662444</v>
      </c>
      <c r="H28" s="20">
        <f>E28*G28</f>
        <v>110.53202745443376</v>
      </c>
      <c r="I28" s="235" t="s">
        <v>132</v>
      </c>
    </row>
    <row r="29" spans="1:13" ht="31.5" customHeight="1" thickBot="1">
      <c r="A29" s="217" t="s">
        <v>23</v>
      </c>
      <c r="B29" s="218"/>
      <c r="C29" s="218"/>
      <c r="D29" s="218"/>
      <c r="E29" s="218"/>
      <c r="F29" s="218"/>
      <c r="G29" s="34"/>
      <c r="H29" s="23">
        <f>SUM(H28:H28)</f>
        <v>110.53202745443376</v>
      </c>
      <c r="I29" s="236"/>
    </row>
    <row r="30" spans="1:13" ht="31.5" customHeight="1" thickBot="1">
      <c r="A30" s="230" t="s">
        <v>20</v>
      </c>
      <c r="B30" s="231"/>
      <c r="C30" s="231"/>
      <c r="D30" s="232"/>
      <c r="E30" s="233">
        <f>SUM(E28:F28)</f>
        <v>1.0862818125387959</v>
      </c>
      <c r="F30" s="234"/>
      <c r="G30" s="234"/>
      <c r="H30" s="234"/>
      <c r="I30" s="237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229" t="s">
        <v>18</v>
      </c>
      <c r="B32" s="229"/>
      <c r="C32" s="229"/>
      <c r="D32" s="229"/>
      <c r="E32" s="229"/>
      <c r="F32" s="229"/>
      <c r="G32" s="229"/>
      <c r="H32" s="229"/>
      <c r="I32" s="229"/>
    </row>
    <row r="33" spans="1:9" ht="16.5" thickBot="1"/>
    <row r="34" spans="1:9" ht="79.5" thickBot="1">
      <c r="A34" s="12" t="s">
        <v>1</v>
      </c>
      <c r="B34" s="14" t="s">
        <v>27</v>
      </c>
      <c r="C34" s="14" t="s">
        <v>9</v>
      </c>
      <c r="D34" s="14" t="s">
        <v>3</v>
      </c>
      <c r="E34" s="14" t="s">
        <v>10</v>
      </c>
      <c r="F34" s="14" t="s">
        <v>11</v>
      </c>
      <c r="G34" s="14" t="s">
        <v>12</v>
      </c>
      <c r="H34" s="14" t="s">
        <v>6</v>
      </c>
      <c r="I34" s="15" t="s">
        <v>7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13</v>
      </c>
      <c r="I35" s="26">
        <v>9</v>
      </c>
    </row>
    <row r="36" spans="1:9">
      <c r="A36" s="226" t="s">
        <v>22</v>
      </c>
      <c r="B36" s="227"/>
      <c r="C36" s="227"/>
      <c r="D36" s="227"/>
      <c r="E36" s="227"/>
      <c r="F36" s="227"/>
      <c r="G36" s="227"/>
      <c r="H36" s="227"/>
      <c r="I36" s="228"/>
    </row>
    <row r="37" spans="1:9" ht="55.5" customHeight="1" thickBot="1">
      <c r="A37" s="29">
        <v>1</v>
      </c>
      <c r="B37" s="154" t="s">
        <v>112</v>
      </c>
      <c r="C37" s="157">
        <v>6090</v>
      </c>
      <c r="D37" s="32">
        <f>B16</f>
        <v>193320</v>
      </c>
      <c r="E37" s="33">
        <f>C37/D37</f>
        <v>3.1502172563625079E-2</v>
      </c>
      <c r="F37" s="157">
        <v>10</v>
      </c>
      <c r="G37" s="158">
        <v>20</v>
      </c>
      <c r="H37" s="21">
        <f>E37*G37/F37</f>
        <v>6.3004345127250158E-2</v>
      </c>
      <c r="I37" s="238" t="s">
        <v>24</v>
      </c>
    </row>
    <row r="38" spans="1:9" ht="32.25" customHeight="1" thickBot="1">
      <c r="A38" s="217" t="s">
        <v>28</v>
      </c>
      <c r="B38" s="218"/>
      <c r="C38" s="218"/>
      <c r="D38" s="218"/>
      <c r="E38" s="218"/>
      <c r="F38" s="219"/>
      <c r="G38" s="22"/>
      <c r="H38" s="23">
        <f>SUM(H37:H37)</f>
        <v>6.3004345127250158E-2</v>
      </c>
      <c r="I38" s="237"/>
    </row>
    <row r="40" spans="1:9">
      <c r="A40" s="220" t="s">
        <v>25</v>
      </c>
      <c r="B40" s="220"/>
      <c r="C40" s="220"/>
      <c r="D40" s="220"/>
      <c r="E40" s="220"/>
      <c r="F40" s="220"/>
      <c r="G40" s="220"/>
      <c r="H40" s="220"/>
      <c r="I40" s="220"/>
    </row>
    <row r="41" spans="1:9" ht="16.5" thickBot="1"/>
    <row r="42" spans="1:9" ht="79.5" thickBot="1">
      <c r="A42" s="12" t="s">
        <v>1</v>
      </c>
      <c r="B42" s="14" t="s">
        <v>27</v>
      </c>
      <c r="C42" s="14" t="s">
        <v>9</v>
      </c>
      <c r="D42" s="14" t="s">
        <v>3</v>
      </c>
      <c r="E42" s="14" t="s">
        <v>10</v>
      </c>
      <c r="F42" s="14" t="s">
        <v>11</v>
      </c>
      <c r="G42" s="14" t="s">
        <v>12</v>
      </c>
      <c r="H42" s="14" t="s">
        <v>6</v>
      </c>
      <c r="I42" s="15" t="s">
        <v>7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13</v>
      </c>
      <c r="I43" s="26">
        <v>9</v>
      </c>
    </row>
    <row r="44" spans="1:9">
      <c r="A44" s="226" t="s">
        <v>26</v>
      </c>
      <c r="B44" s="227"/>
      <c r="C44" s="227"/>
      <c r="D44" s="227"/>
      <c r="E44" s="227"/>
      <c r="F44" s="227"/>
      <c r="G44" s="227"/>
      <c r="H44" s="227"/>
      <c r="I44" s="228"/>
    </row>
    <row r="45" spans="1:9" ht="56.25" customHeight="1" thickBot="1">
      <c r="A45" s="29" t="s">
        <v>106</v>
      </c>
      <c r="B45" s="154" t="s">
        <v>106</v>
      </c>
      <c r="C45" s="157">
        <v>0</v>
      </c>
      <c r="D45" s="32">
        <f>SUM(B16)</f>
        <v>193320</v>
      </c>
      <c r="E45" s="33">
        <f t="shared" ref="E45" si="1">C45/D45</f>
        <v>0</v>
      </c>
      <c r="F45" s="124">
        <v>0</v>
      </c>
      <c r="G45" s="125">
        <v>0</v>
      </c>
      <c r="H45" s="21">
        <v>0</v>
      </c>
      <c r="I45" s="238" t="s">
        <v>24</v>
      </c>
    </row>
    <row r="46" spans="1:9" ht="32.25" customHeight="1" thickBot="1">
      <c r="A46" s="217" t="s">
        <v>29</v>
      </c>
      <c r="B46" s="218"/>
      <c r="C46" s="218"/>
      <c r="D46" s="218"/>
      <c r="E46" s="218"/>
      <c r="F46" s="219"/>
      <c r="G46" s="22"/>
      <c r="H46" s="23">
        <f>SUM(H45:H45)</f>
        <v>0</v>
      </c>
      <c r="I46" s="237"/>
    </row>
    <row r="48" spans="1:9">
      <c r="A48" s="220" t="s">
        <v>30</v>
      </c>
      <c r="B48" s="220"/>
      <c r="C48" s="220"/>
      <c r="D48" s="220"/>
      <c r="E48" s="220"/>
      <c r="F48" s="220"/>
      <c r="G48" s="220"/>
      <c r="H48" s="220"/>
      <c r="I48" s="220"/>
    </row>
    <row r="50" spans="1:13">
      <c r="B50"/>
      <c r="C50" s="36"/>
      <c r="D50" s="35"/>
      <c r="E50" s="35"/>
      <c r="F50" s="35"/>
      <c r="H50" s="35"/>
      <c r="I50" s="5"/>
    </row>
    <row r="51" spans="1:13" ht="16.5" thickBot="1">
      <c r="B51"/>
      <c r="C51" s="36"/>
      <c r="D51" s="35"/>
      <c r="E51" s="35"/>
      <c r="F51" s="35"/>
      <c r="H51" s="35"/>
      <c r="I51" s="67"/>
    </row>
    <row r="52" spans="1:13" ht="35.25" customHeight="1">
      <c r="A52" s="82"/>
      <c r="B52" s="83"/>
      <c r="D52" s="248" t="s">
        <v>90</v>
      </c>
      <c r="E52" s="249"/>
      <c r="F52" s="250"/>
      <c r="G52" s="86" t="s">
        <v>91</v>
      </c>
      <c r="H52" s="35"/>
      <c r="I52" s="67"/>
    </row>
    <row r="53" spans="1:13" ht="35.25" customHeight="1">
      <c r="A53" s="82"/>
      <c r="B53" s="83"/>
      <c r="D53" s="81"/>
      <c r="E53" s="77"/>
      <c r="F53" s="78"/>
      <c r="G53" s="85"/>
      <c r="H53" s="35"/>
      <c r="I53" s="67"/>
    </row>
    <row r="54" spans="1:13" ht="16.5" thickBot="1">
      <c r="A54" s="79"/>
      <c r="B54" s="80"/>
      <c r="D54" s="108">
        <f>SUM(H29)</f>
        <v>110.53202745443376</v>
      </c>
      <c r="E54" s="109">
        <f>SUM(H38)</f>
        <v>6.3004345127250158E-2</v>
      </c>
      <c r="F54" s="110">
        <f>SUM(H46)</f>
        <v>0</v>
      </c>
      <c r="G54" s="110">
        <f>SUM(D54:F54)</f>
        <v>110.59503179956101</v>
      </c>
      <c r="H54" s="35"/>
      <c r="I54" s="67"/>
    </row>
    <row r="55" spans="1:13">
      <c r="B55"/>
      <c r="C55" s="36"/>
      <c r="D55" s="35"/>
      <c r="E55" s="35"/>
      <c r="F55" s="35"/>
      <c r="H55" s="35"/>
      <c r="I55" s="67"/>
    </row>
    <row r="56" spans="1:13" ht="31.5" customHeight="1">
      <c r="A56" s="242" t="s">
        <v>32</v>
      </c>
      <c r="B56" s="242"/>
      <c r="C56" s="242"/>
      <c r="D56" s="242"/>
      <c r="E56" s="242"/>
      <c r="F56" s="242"/>
      <c r="G56" s="242"/>
      <c r="H56" s="242"/>
      <c r="I56" s="242"/>
    </row>
    <row r="58" spans="1:13">
      <c r="A58" s="251" t="s">
        <v>33</v>
      </c>
      <c r="B58" s="251"/>
      <c r="C58" s="251"/>
      <c r="D58" s="251"/>
      <c r="E58" s="251"/>
      <c r="F58" s="251"/>
      <c r="G58" s="251"/>
      <c r="H58" s="251"/>
      <c r="I58" s="251"/>
    </row>
    <row r="59" spans="1:13" ht="16.5" thickBot="1"/>
    <row r="60" spans="1:13" hidden="1"/>
    <row r="61" spans="1:13" ht="86.25" customHeight="1">
      <c r="A61" s="37" t="s">
        <v>1</v>
      </c>
      <c r="B61" s="38" t="s">
        <v>34</v>
      </c>
      <c r="C61" s="38" t="s">
        <v>35</v>
      </c>
      <c r="D61" s="38" t="s">
        <v>36</v>
      </c>
      <c r="E61" s="38" t="s">
        <v>37</v>
      </c>
      <c r="F61" s="38" t="s">
        <v>38</v>
      </c>
      <c r="G61" s="38" t="s">
        <v>39</v>
      </c>
      <c r="H61" s="38" t="s">
        <v>40</v>
      </c>
      <c r="I61" s="39" t="s">
        <v>41</v>
      </c>
    </row>
    <row r="62" spans="1:13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42</v>
      </c>
      <c r="H62" s="41">
        <v>7</v>
      </c>
      <c r="I62" s="42" t="s">
        <v>43</v>
      </c>
    </row>
    <row r="63" spans="1:13">
      <c r="A63" s="252" t="s">
        <v>44</v>
      </c>
      <c r="B63" s="253"/>
      <c r="C63" s="253"/>
      <c r="D63" s="253"/>
      <c r="E63" s="253"/>
      <c r="F63" s="253"/>
      <c r="G63" s="253"/>
      <c r="H63" s="253"/>
      <c r="I63" s="254"/>
    </row>
    <row r="64" spans="1:13">
      <c r="A64" s="6">
        <v>1</v>
      </c>
      <c r="B64" s="50" t="s">
        <v>46</v>
      </c>
      <c r="C64" s="7" t="s">
        <v>45</v>
      </c>
      <c r="D64" s="157">
        <v>62362.204724409457</v>
      </c>
      <c r="E64" s="19">
        <f>SUM(B19)</f>
        <v>210000</v>
      </c>
      <c r="F64" s="21">
        <f>SUM(B20)</f>
        <v>1.0862818125387959</v>
      </c>
      <c r="G64" s="7">
        <f t="shared" ref="G64:G65" si="2">D64*F64/E64</f>
        <v>0.32258537515212837</v>
      </c>
      <c r="H64" s="158">
        <v>6.35</v>
      </c>
      <c r="I64" s="111">
        <f t="shared" ref="I64:I65" si="3">G64*H64</f>
        <v>2.0484171322160152</v>
      </c>
      <c r="M64" s="155">
        <f>D64*H64</f>
        <v>396000.00000000006</v>
      </c>
    </row>
    <row r="65" spans="1:13" ht="16.5" thickBot="1">
      <c r="A65" s="6">
        <v>2</v>
      </c>
      <c r="B65" s="50" t="s">
        <v>47</v>
      </c>
      <c r="C65" s="7" t="s">
        <v>113</v>
      </c>
      <c r="D65" s="157">
        <v>96.851310604366375</v>
      </c>
      <c r="E65" s="19">
        <f>SUM(B19)</f>
        <v>210000</v>
      </c>
      <c r="F65" s="21">
        <f>SUM(B20)</f>
        <v>1.0862818125387959</v>
      </c>
      <c r="G65" s="7">
        <f t="shared" si="2"/>
        <v>5.0098960585747148E-4</v>
      </c>
      <c r="H65" s="158">
        <v>1296.73</v>
      </c>
      <c r="I65" s="111">
        <f t="shared" si="3"/>
        <v>0.64964825160355899</v>
      </c>
      <c r="M65" s="155">
        <f>D65*H65</f>
        <v>125590.00000000001</v>
      </c>
    </row>
    <row r="66" spans="1:13" ht="31.5" customHeight="1" thickBot="1">
      <c r="A66" s="217" t="s">
        <v>54</v>
      </c>
      <c r="B66" s="218"/>
      <c r="C66" s="218"/>
      <c r="D66" s="218"/>
      <c r="E66" s="218"/>
      <c r="F66" s="218"/>
      <c r="G66" s="219"/>
      <c r="H66" s="23"/>
      <c r="I66" s="113">
        <f>SUM(I64:I65)</f>
        <v>2.6980653838195741</v>
      </c>
    </row>
    <row r="68" spans="1:13">
      <c r="A68" s="220" t="s">
        <v>48</v>
      </c>
      <c r="B68" s="220"/>
      <c r="C68" s="220"/>
      <c r="D68" s="220"/>
      <c r="E68" s="220"/>
      <c r="F68" s="220"/>
      <c r="G68" s="220"/>
      <c r="H68" s="220"/>
      <c r="I68" s="220"/>
    </row>
    <row r="69" spans="1:13" ht="16.5" thickBot="1"/>
    <row r="70" spans="1:13" ht="90" customHeight="1">
      <c r="A70" s="37" t="s">
        <v>1</v>
      </c>
      <c r="B70" s="38" t="s">
        <v>34</v>
      </c>
      <c r="C70" s="38" t="s">
        <v>35</v>
      </c>
      <c r="D70" s="38" t="s">
        <v>36</v>
      </c>
      <c r="E70" s="38" t="s">
        <v>37</v>
      </c>
      <c r="F70" s="38" t="s">
        <v>38</v>
      </c>
      <c r="G70" s="38" t="s">
        <v>39</v>
      </c>
      <c r="H70" s="38" t="s">
        <v>40</v>
      </c>
      <c r="I70" s="39" t="s">
        <v>41</v>
      </c>
    </row>
    <row r="71" spans="1:13" ht="16.5" thickBot="1">
      <c r="A71" s="40">
        <v>1</v>
      </c>
      <c r="B71" s="41">
        <v>1</v>
      </c>
      <c r="C71" s="41">
        <v>2</v>
      </c>
      <c r="D71" s="41">
        <v>3</v>
      </c>
      <c r="E71" s="41">
        <v>4</v>
      </c>
      <c r="F71" s="41">
        <v>5</v>
      </c>
      <c r="G71" s="41" t="s">
        <v>42</v>
      </c>
      <c r="H71" s="41">
        <v>7</v>
      </c>
      <c r="I71" s="42" t="s">
        <v>43</v>
      </c>
    </row>
    <row r="72" spans="1:13">
      <c r="A72" s="214" t="s">
        <v>49</v>
      </c>
      <c r="B72" s="215"/>
      <c r="C72" s="215"/>
      <c r="D72" s="215"/>
      <c r="E72" s="215"/>
      <c r="F72" s="215"/>
      <c r="G72" s="215"/>
      <c r="H72" s="215"/>
      <c r="I72" s="216"/>
    </row>
    <row r="73" spans="1:13" ht="32.25" thickBot="1">
      <c r="A73" s="6">
        <v>1</v>
      </c>
      <c r="B73" s="51" t="s">
        <v>114</v>
      </c>
      <c r="C73" s="154" t="s">
        <v>115</v>
      </c>
      <c r="D73" s="157">
        <v>10000</v>
      </c>
      <c r="E73" s="19">
        <f>SUM(B19)</f>
        <v>210000</v>
      </c>
      <c r="F73" s="21">
        <f>SUM(B20)</f>
        <v>1.0862818125387959</v>
      </c>
      <c r="G73" s="7">
        <f>D73*F73/E73</f>
        <v>5.1727705358990281E-2</v>
      </c>
      <c r="H73" s="158">
        <v>78.2</v>
      </c>
      <c r="I73" s="111">
        <f t="shared" ref="I73" si="4">G73*H73</f>
        <v>4.04510655907304</v>
      </c>
    </row>
    <row r="74" spans="1:13" ht="32.25" customHeight="1" thickBot="1">
      <c r="A74" s="217" t="s">
        <v>55</v>
      </c>
      <c r="B74" s="218"/>
      <c r="C74" s="218"/>
      <c r="D74" s="218"/>
      <c r="E74" s="218"/>
      <c r="F74" s="218"/>
      <c r="G74" s="219"/>
      <c r="H74" s="23"/>
      <c r="I74" s="113">
        <f>SUM(I73:I73)</f>
        <v>4.04510655907304</v>
      </c>
    </row>
    <row r="76" spans="1:13">
      <c r="A76" s="220" t="s">
        <v>50</v>
      </c>
      <c r="B76" s="220"/>
      <c r="C76" s="220"/>
      <c r="D76" s="220"/>
      <c r="E76" s="220"/>
      <c r="F76" s="220"/>
      <c r="G76" s="220"/>
      <c r="H76" s="220"/>
      <c r="I76" s="220"/>
    </row>
    <row r="77" spans="1:13" ht="16.5" thickBot="1"/>
    <row r="78" spans="1:13" ht="94.5">
      <c r="A78" s="37" t="s">
        <v>1</v>
      </c>
      <c r="B78" s="38" t="s">
        <v>34</v>
      </c>
      <c r="C78" s="38" t="s">
        <v>35</v>
      </c>
      <c r="D78" s="38" t="s">
        <v>36</v>
      </c>
      <c r="E78" s="38" t="s">
        <v>37</v>
      </c>
      <c r="F78" s="38" t="s">
        <v>38</v>
      </c>
      <c r="G78" s="38" t="s">
        <v>39</v>
      </c>
      <c r="H78" s="38" t="s">
        <v>40</v>
      </c>
      <c r="I78" s="39" t="s">
        <v>41</v>
      </c>
    </row>
    <row r="79" spans="1:13" ht="16.5" thickBot="1">
      <c r="A79" s="40">
        <v>1</v>
      </c>
      <c r="B79" s="41">
        <v>1</v>
      </c>
      <c r="C79" s="41">
        <v>2</v>
      </c>
      <c r="D79" s="41">
        <v>3</v>
      </c>
      <c r="E79" s="41">
        <v>4</v>
      </c>
      <c r="F79" s="41">
        <v>5</v>
      </c>
      <c r="G79" s="41" t="s">
        <v>42</v>
      </c>
      <c r="H79" s="41">
        <v>7</v>
      </c>
      <c r="I79" s="42" t="s">
        <v>43</v>
      </c>
    </row>
    <row r="80" spans="1:13">
      <c r="A80" s="214" t="s">
        <v>51</v>
      </c>
      <c r="B80" s="215"/>
      <c r="C80" s="215"/>
      <c r="D80" s="215"/>
      <c r="E80" s="215"/>
      <c r="F80" s="215"/>
      <c r="G80" s="215"/>
      <c r="H80" s="215"/>
      <c r="I80" s="216"/>
    </row>
    <row r="81" spans="1:12" ht="16.5" thickBot="1">
      <c r="A81" s="6" t="s">
        <v>106</v>
      </c>
      <c r="B81" s="160" t="s">
        <v>106</v>
      </c>
      <c r="C81" s="30">
        <v>0</v>
      </c>
      <c r="D81" s="30">
        <v>0</v>
      </c>
      <c r="E81" s="19">
        <f>SUM(B19)</f>
        <v>210000</v>
      </c>
      <c r="F81" s="21">
        <f>SUM(B20)</f>
        <v>1.0862818125387959</v>
      </c>
      <c r="G81" s="7">
        <f>D81*F81/E81</f>
        <v>0</v>
      </c>
      <c r="H81" s="30">
        <v>0</v>
      </c>
      <c r="I81" s="111">
        <f t="shared" ref="I81" si="5">G81*H81</f>
        <v>0</v>
      </c>
    </row>
    <row r="82" spans="1:12" ht="31.5" customHeight="1" thickBot="1">
      <c r="A82" s="217" t="s">
        <v>56</v>
      </c>
      <c r="B82" s="218"/>
      <c r="C82" s="218"/>
      <c r="D82" s="218"/>
      <c r="E82" s="218"/>
      <c r="F82" s="218"/>
      <c r="G82" s="219"/>
      <c r="H82" s="23"/>
      <c r="I82" s="113">
        <f>SUM(I81:I81)</f>
        <v>0</v>
      </c>
      <c r="L82" s="153"/>
    </row>
    <row r="84" spans="1:12">
      <c r="A84" s="220" t="s">
        <v>52</v>
      </c>
      <c r="B84" s="220"/>
      <c r="C84" s="220"/>
      <c r="D84" s="220"/>
      <c r="E84" s="220"/>
      <c r="F84" s="220"/>
      <c r="G84" s="220"/>
      <c r="H84" s="220"/>
      <c r="I84" s="220"/>
    </row>
    <row r="85" spans="1:12" ht="16.5" thickBot="1"/>
    <row r="86" spans="1:12" ht="94.5">
      <c r="A86" s="37" t="s">
        <v>1</v>
      </c>
      <c r="B86" s="38" t="s">
        <v>34</v>
      </c>
      <c r="C86" s="38" t="s">
        <v>35</v>
      </c>
      <c r="D86" s="38" t="s">
        <v>36</v>
      </c>
      <c r="E86" s="38" t="s">
        <v>37</v>
      </c>
      <c r="F86" s="38" t="s">
        <v>38</v>
      </c>
      <c r="G86" s="38" t="s">
        <v>39</v>
      </c>
      <c r="H86" s="38" t="s">
        <v>40</v>
      </c>
      <c r="I86" s="52" t="s">
        <v>41</v>
      </c>
      <c r="J86" s="54" t="s">
        <v>60</v>
      </c>
    </row>
    <row r="87" spans="1:12" ht="16.5" thickBot="1">
      <c r="A87" s="40">
        <v>1</v>
      </c>
      <c r="B87" s="41">
        <v>1</v>
      </c>
      <c r="C87" s="41">
        <v>2</v>
      </c>
      <c r="D87" s="41">
        <v>3</v>
      </c>
      <c r="E87" s="41">
        <v>4</v>
      </c>
      <c r="F87" s="41">
        <v>5</v>
      </c>
      <c r="G87" s="41" t="s">
        <v>42</v>
      </c>
      <c r="H87" s="41">
        <v>7</v>
      </c>
      <c r="I87" s="53" t="s">
        <v>61</v>
      </c>
      <c r="J87" s="56">
        <v>9</v>
      </c>
    </row>
    <row r="88" spans="1:12">
      <c r="A88" s="214" t="s">
        <v>53</v>
      </c>
      <c r="B88" s="215"/>
      <c r="C88" s="215"/>
      <c r="D88" s="215"/>
      <c r="E88" s="215"/>
      <c r="F88" s="215"/>
      <c r="G88" s="215"/>
      <c r="H88" s="215"/>
      <c r="I88" s="215"/>
      <c r="J88" s="55"/>
    </row>
    <row r="89" spans="1:12" ht="16.5" thickBot="1">
      <c r="A89" s="6" t="s">
        <v>106</v>
      </c>
      <c r="B89" s="160" t="s">
        <v>106</v>
      </c>
      <c r="C89" s="154">
        <v>0</v>
      </c>
      <c r="D89" s="154">
        <v>0</v>
      </c>
      <c r="E89" s="19">
        <f>SUM(B19)</f>
        <v>210000</v>
      </c>
      <c r="F89" s="21">
        <f>SUM(B20)</f>
        <v>1.0862818125387959</v>
      </c>
      <c r="G89" s="7">
        <f>D89*F89/E89</f>
        <v>0</v>
      </c>
      <c r="H89" s="125">
        <v>0</v>
      </c>
      <c r="I89" s="114">
        <f>G89*H89*J89</f>
        <v>0</v>
      </c>
      <c r="J89" s="126">
        <v>0</v>
      </c>
    </row>
    <row r="90" spans="1:12" ht="31.5" customHeight="1" thickBot="1">
      <c r="A90" s="217" t="s">
        <v>57</v>
      </c>
      <c r="B90" s="218"/>
      <c r="C90" s="218"/>
      <c r="D90" s="218"/>
      <c r="E90" s="218"/>
      <c r="F90" s="218"/>
      <c r="G90" s="219"/>
      <c r="H90" s="23"/>
      <c r="I90" s="23">
        <f>SUM(I89:I89)</f>
        <v>0</v>
      </c>
      <c r="J90" s="127"/>
    </row>
    <row r="92" spans="1:12">
      <c r="A92" s="220" t="s">
        <v>58</v>
      </c>
      <c r="B92" s="220"/>
      <c r="C92" s="220"/>
      <c r="D92" s="220"/>
      <c r="E92" s="220"/>
      <c r="F92" s="220"/>
      <c r="G92" s="220"/>
      <c r="H92" s="220"/>
      <c r="I92" s="220"/>
    </row>
    <row r="93" spans="1:12" ht="16.5" thickBot="1"/>
    <row r="94" spans="1:12" ht="94.5">
      <c r="A94" s="37" t="s">
        <v>1</v>
      </c>
      <c r="B94" s="38" t="s">
        <v>34</v>
      </c>
      <c r="C94" s="38" t="s">
        <v>35</v>
      </c>
      <c r="D94" s="38" t="s">
        <v>36</v>
      </c>
      <c r="E94" s="38" t="s">
        <v>37</v>
      </c>
      <c r="F94" s="38" t="s">
        <v>38</v>
      </c>
      <c r="G94" s="38" t="s">
        <v>39</v>
      </c>
      <c r="H94" s="38" t="s">
        <v>40</v>
      </c>
      <c r="I94" s="52" t="s">
        <v>41</v>
      </c>
      <c r="J94" s="54" t="s">
        <v>60</v>
      </c>
    </row>
    <row r="95" spans="1:12" ht="16.5" thickBot="1">
      <c r="A95" s="40">
        <v>1</v>
      </c>
      <c r="B95" s="41">
        <v>1</v>
      </c>
      <c r="C95" s="41">
        <v>2</v>
      </c>
      <c r="D95" s="41">
        <v>3</v>
      </c>
      <c r="E95" s="41">
        <v>4</v>
      </c>
      <c r="F95" s="41">
        <v>5</v>
      </c>
      <c r="G95" s="41" t="s">
        <v>42</v>
      </c>
      <c r="H95" s="41">
        <v>7</v>
      </c>
      <c r="I95" s="53" t="s">
        <v>43</v>
      </c>
      <c r="J95" s="56">
        <v>9</v>
      </c>
    </row>
    <row r="96" spans="1:12" ht="15.75" customHeight="1">
      <c r="A96" s="214" t="s">
        <v>59</v>
      </c>
      <c r="B96" s="215"/>
      <c r="C96" s="215"/>
      <c r="D96" s="215"/>
      <c r="E96" s="215"/>
      <c r="F96" s="215"/>
      <c r="G96" s="215"/>
      <c r="H96" s="215"/>
      <c r="I96" s="215"/>
      <c r="J96" s="216"/>
    </row>
    <row r="97" spans="1:10" ht="16.5" thickBot="1">
      <c r="A97" s="6" t="s">
        <v>106</v>
      </c>
      <c r="B97" s="160" t="s">
        <v>106</v>
      </c>
      <c r="C97" s="154">
        <v>0</v>
      </c>
      <c r="D97" s="154">
        <v>0</v>
      </c>
      <c r="E97" s="19">
        <f>SUM(B19)</f>
        <v>210000</v>
      </c>
      <c r="F97" s="21">
        <f>SUM(B20)</f>
        <v>1.0862818125387959</v>
      </c>
      <c r="G97" s="7">
        <f>D97*F97/E97</f>
        <v>0</v>
      </c>
      <c r="H97" s="125">
        <v>0</v>
      </c>
      <c r="I97" s="114">
        <f>G97*H97</f>
        <v>0</v>
      </c>
      <c r="J97" s="126">
        <v>0</v>
      </c>
    </row>
    <row r="98" spans="1:10" ht="31.5" customHeight="1" thickBot="1">
      <c r="A98" s="217" t="s">
        <v>62</v>
      </c>
      <c r="B98" s="218"/>
      <c r="C98" s="218"/>
      <c r="D98" s="218"/>
      <c r="E98" s="218"/>
      <c r="F98" s="218"/>
      <c r="G98" s="219"/>
      <c r="H98" s="23"/>
      <c r="I98" s="74">
        <f>SUM(I97:I97)</f>
        <v>0</v>
      </c>
      <c r="J98" s="127"/>
    </row>
    <row r="100" spans="1:10">
      <c r="A100" s="220" t="s">
        <v>63</v>
      </c>
      <c r="B100" s="220"/>
      <c r="C100" s="220"/>
      <c r="D100" s="220"/>
      <c r="E100" s="220"/>
      <c r="F100" s="220"/>
      <c r="G100" s="220"/>
      <c r="H100" s="220"/>
      <c r="I100" s="220"/>
    </row>
    <row r="101" spans="1:10" ht="16.5" thickBot="1"/>
    <row r="102" spans="1:10" ht="95.25" customHeight="1">
      <c r="A102" s="37" t="s">
        <v>1</v>
      </c>
      <c r="B102" s="177" t="s">
        <v>124</v>
      </c>
      <c r="C102" s="38" t="s">
        <v>35</v>
      </c>
      <c r="D102" s="38" t="s">
        <v>65</v>
      </c>
      <c r="E102" s="38" t="s">
        <v>37</v>
      </c>
      <c r="F102" s="38" t="s">
        <v>38</v>
      </c>
      <c r="G102" s="38" t="s">
        <v>39</v>
      </c>
      <c r="H102" s="38" t="s">
        <v>40</v>
      </c>
      <c r="I102" s="39" t="s">
        <v>41</v>
      </c>
    </row>
    <row r="103" spans="1:10" ht="16.5" thickBot="1">
      <c r="A103" s="40">
        <v>1</v>
      </c>
      <c r="B103" s="41">
        <v>1</v>
      </c>
      <c r="C103" s="41">
        <v>2</v>
      </c>
      <c r="D103" s="41">
        <v>3</v>
      </c>
      <c r="E103" s="41">
        <v>4</v>
      </c>
      <c r="F103" s="41">
        <v>5</v>
      </c>
      <c r="G103" s="41" t="s">
        <v>42</v>
      </c>
      <c r="H103" s="41">
        <v>7</v>
      </c>
      <c r="I103" s="42" t="s">
        <v>43</v>
      </c>
    </row>
    <row r="104" spans="1:10">
      <c r="A104" s="214" t="s">
        <v>64</v>
      </c>
      <c r="B104" s="215"/>
      <c r="C104" s="215"/>
      <c r="D104" s="215"/>
      <c r="E104" s="215"/>
      <c r="F104" s="215"/>
      <c r="G104" s="215"/>
      <c r="H104" s="215"/>
      <c r="I104" s="216"/>
    </row>
    <row r="105" spans="1:10" ht="32.25" thickBot="1">
      <c r="A105" s="6">
        <v>1</v>
      </c>
      <c r="B105" s="57" t="s">
        <v>107</v>
      </c>
      <c r="C105" s="154" t="s">
        <v>116</v>
      </c>
      <c r="D105" s="157">
        <v>1</v>
      </c>
      <c r="E105" s="19">
        <f>SUM(B19)</f>
        <v>210000</v>
      </c>
      <c r="F105" s="21">
        <f>SUM(B20)</f>
        <v>1.0862818125387959</v>
      </c>
      <c r="G105" s="7">
        <f>D105*F105/E105</f>
        <v>5.1727705358990283E-6</v>
      </c>
      <c r="H105" s="158">
        <v>17000</v>
      </c>
      <c r="I105" s="111">
        <f>G105*H105</f>
        <v>8.7937099110283481E-2</v>
      </c>
    </row>
    <row r="106" spans="1:10" ht="31.5" customHeight="1" thickBot="1">
      <c r="A106" s="217" t="s">
        <v>66</v>
      </c>
      <c r="B106" s="218"/>
      <c r="C106" s="218"/>
      <c r="D106" s="218"/>
      <c r="E106" s="218"/>
      <c r="F106" s="218"/>
      <c r="G106" s="219"/>
      <c r="H106" s="23"/>
      <c r="I106" s="113">
        <f>SUM(I105:I105)</f>
        <v>8.7937099110283481E-2</v>
      </c>
    </row>
    <row r="108" spans="1:10">
      <c r="A108" s="220" t="s">
        <v>67</v>
      </c>
      <c r="B108" s="220"/>
      <c r="C108" s="220"/>
      <c r="D108" s="220"/>
      <c r="E108" s="220"/>
      <c r="F108" s="220"/>
      <c r="G108" s="220"/>
      <c r="H108" s="220"/>
      <c r="I108" s="220"/>
    </row>
    <row r="109" spans="1:10" ht="16.5" thickBot="1"/>
    <row r="110" spans="1:10" ht="90.75" customHeight="1">
      <c r="A110" s="37" t="s">
        <v>1</v>
      </c>
      <c r="B110" s="177" t="s">
        <v>34</v>
      </c>
      <c r="C110" s="38" t="s">
        <v>35</v>
      </c>
      <c r="D110" s="38" t="s">
        <v>65</v>
      </c>
      <c r="E110" s="38" t="s">
        <v>37</v>
      </c>
      <c r="F110" s="38" t="s">
        <v>38</v>
      </c>
      <c r="G110" s="38" t="s">
        <v>39</v>
      </c>
      <c r="H110" s="38" t="s">
        <v>40</v>
      </c>
      <c r="I110" s="39" t="s">
        <v>41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42</v>
      </c>
      <c r="H111" s="41">
        <v>7</v>
      </c>
      <c r="I111" s="42" t="s">
        <v>43</v>
      </c>
    </row>
    <row r="112" spans="1:10">
      <c r="A112" s="214" t="s">
        <v>68</v>
      </c>
      <c r="B112" s="215"/>
      <c r="C112" s="215"/>
      <c r="D112" s="215"/>
      <c r="E112" s="215"/>
      <c r="F112" s="215"/>
      <c r="G112" s="215"/>
      <c r="H112" s="215"/>
      <c r="I112" s="216"/>
    </row>
    <row r="113" spans="1:10" ht="16.5" thickBot="1">
      <c r="A113" s="6"/>
      <c r="B113" s="160" t="s">
        <v>106</v>
      </c>
      <c r="C113" s="154">
        <v>0</v>
      </c>
      <c r="D113" s="154">
        <v>0</v>
      </c>
      <c r="E113" s="19">
        <f>SUM(B19)</f>
        <v>210000</v>
      </c>
      <c r="F113" s="21">
        <f>SUM(B20)</f>
        <v>1.0862818125387959</v>
      </c>
      <c r="G113" s="7">
        <f>D113*F113/E113</f>
        <v>0</v>
      </c>
      <c r="H113" s="125">
        <v>0</v>
      </c>
      <c r="I113" s="111">
        <f>G113*H113</f>
        <v>0</v>
      </c>
    </row>
    <row r="114" spans="1:10" ht="31.5" customHeight="1" thickBot="1">
      <c r="A114" s="217" t="s">
        <v>69</v>
      </c>
      <c r="B114" s="218"/>
      <c r="C114" s="218"/>
      <c r="D114" s="218"/>
      <c r="E114" s="218"/>
      <c r="F114" s="218"/>
      <c r="G114" s="219"/>
      <c r="H114" s="23"/>
      <c r="I114" s="113">
        <f>SUM(I113:I113)</f>
        <v>0</v>
      </c>
    </row>
    <row r="116" spans="1:10">
      <c r="A116" s="242" t="s">
        <v>70</v>
      </c>
      <c r="B116" s="242"/>
      <c r="C116" s="242"/>
      <c r="D116" s="242"/>
      <c r="E116" s="242"/>
      <c r="F116" s="242"/>
      <c r="G116" s="242"/>
      <c r="H116" s="242"/>
      <c r="I116" s="242"/>
      <c r="J116" s="242"/>
    </row>
    <row r="118" spans="1:10">
      <c r="F118" s="36"/>
      <c r="G118" s="58"/>
    </row>
    <row r="119" spans="1:10" ht="16.5" thickBot="1"/>
    <row r="120" spans="1:10" ht="26.25" customHeight="1">
      <c r="A120" s="82"/>
      <c r="B120" s="248" t="s">
        <v>92</v>
      </c>
      <c r="C120" s="249"/>
      <c r="D120" s="249"/>
      <c r="E120" s="249"/>
      <c r="F120" s="249"/>
      <c r="G120" s="249"/>
      <c r="H120" s="250"/>
      <c r="I120" s="87" t="s">
        <v>91</v>
      </c>
    </row>
    <row r="121" spans="1:10" ht="36" customHeight="1">
      <c r="A121" s="82"/>
      <c r="B121" s="84"/>
      <c r="C121" s="75"/>
      <c r="D121" s="75"/>
      <c r="E121" s="75"/>
      <c r="F121" s="75"/>
      <c r="G121" s="75"/>
      <c r="H121" s="76"/>
      <c r="I121" s="88"/>
    </row>
    <row r="122" spans="1:10" ht="16.5" thickBot="1">
      <c r="A122" s="79"/>
      <c r="B122" s="115">
        <f>SUM(I66)</f>
        <v>2.6980653838195741</v>
      </c>
      <c r="C122" s="116">
        <f>SUM(I74)</f>
        <v>4.04510655907304</v>
      </c>
      <c r="D122" s="116">
        <f>SUM(I82)</f>
        <v>0</v>
      </c>
      <c r="E122" s="116">
        <f>SUM(I90)</f>
        <v>0</v>
      </c>
      <c r="F122" s="116">
        <f>SUM(I98)</f>
        <v>0</v>
      </c>
      <c r="G122" s="116">
        <f>SUM(I106)</f>
        <v>8.7937099110283481E-2</v>
      </c>
      <c r="H122" s="118">
        <f>SUM(I114)</f>
        <v>0</v>
      </c>
      <c r="I122" s="119">
        <f>SUM(B122:H122)</f>
        <v>6.8311090420028977</v>
      </c>
    </row>
  </sheetData>
  <dataConsolidate/>
  <mergeCells count="56">
    <mergeCell ref="A40:I40"/>
    <mergeCell ref="A44:I44"/>
    <mergeCell ref="A46:F46"/>
    <mergeCell ref="A48:I48"/>
    <mergeCell ref="I45:I46"/>
    <mergeCell ref="A80:I80"/>
    <mergeCell ref="A76:I76"/>
    <mergeCell ref="A66:G66"/>
    <mergeCell ref="A74:G74"/>
    <mergeCell ref="D52:F52"/>
    <mergeCell ref="B120:H120"/>
    <mergeCell ref="A116:J116"/>
    <mergeCell ref="A56:I56"/>
    <mergeCell ref="A58:I58"/>
    <mergeCell ref="A63:I63"/>
    <mergeCell ref="A98:G98"/>
    <mergeCell ref="A84:I84"/>
    <mergeCell ref="A88:I88"/>
    <mergeCell ref="A92:I92"/>
    <mergeCell ref="A68:I68"/>
    <mergeCell ref="A72:I72"/>
    <mergeCell ref="A82:G82"/>
    <mergeCell ref="A90:G90"/>
    <mergeCell ref="A96:J96"/>
    <mergeCell ref="A114:G114"/>
    <mergeCell ref="A100:I100"/>
    <mergeCell ref="A10:I10"/>
    <mergeCell ref="A9:I9"/>
    <mergeCell ref="A8:I8"/>
    <mergeCell ref="A12:I12"/>
    <mergeCell ref="A14:I14"/>
    <mergeCell ref="A29:F29"/>
    <mergeCell ref="C16:I16"/>
    <mergeCell ref="C17:I17"/>
    <mergeCell ref="C20:I20"/>
    <mergeCell ref="A23:I23"/>
    <mergeCell ref="A22:I22"/>
    <mergeCell ref="C18:I18"/>
    <mergeCell ref="C19:I19"/>
    <mergeCell ref="E28:F28"/>
    <mergeCell ref="L16:N16"/>
    <mergeCell ref="A104:I104"/>
    <mergeCell ref="A106:G106"/>
    <mergeCell ref="A108:I108"/>
    <mergeCell ref="A112:I112"/>
    <mergeCell ref="E25:F25"/>
    <mergeCell ref="E26:F26"/>
    <mergeCell ref="A27:I27"/>
    <mergeCell ref="A36:I36"/>
    <mergeCell ref="A38:F38"/>
    <mergeCell ref="A32:I32"/>
    <mergeCell ref="A30:D30"/>
    <mergeCell ref="E30:F30"/>
    <mergeCell ref="G30:H30"/>
    <mergeCell ref="I28:I30"/>
    <mergeCell ref="I37:I38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5" max="9" man="1"/>
    <brk id="83" max="9" man="1"/>
    <brk id="107" max="9" man="1"/>
  </rowBreaks>
  <drawing r:id="rId2"/>
  <legacyDrawing r:id="rId3"/>
  <oleObjects>
    <oleObject progId="Equation.3" shapeId="1033" r:id="rId4"/>
    <oleObject progId="Equation.3" shapeId="1035" r:id="rId5"/>
    <oleObject progId="Equation.3" shapeId="1037" r:id="rId6"/>
    <oleObject progId="Equation.3" shapeId="1028" r:id="rId7"/>
    <oleObject progId="Equation.3" shapeId="1039" r:id="rId8"/>
    <oleObject progId="Equation.3" shapeId="1046" r:id="rId9"/>
    <oleObject progId="Equation.3" shapeId="1048" r:id="rId10"/>
    <oleObject progId="Equation.3" shapeId="1049" r:id="rId11"/>
    <oleObject progId="Equation.3" shapeId="1052" r:id="rId12"/>
    <oleObject progId="Equation.3" shapeId="1053" r:id="rId13"/>
    <oleObject progId="Equation.3" shapeId="1063" r:id="rId14"/>
    <oleObject progId="Equation.3" shapeId="1064" r:id="rId15"/>
    <oleObject progId="Equation.3" shapeId="1065" r:id="rId16"/>
    <oleObject progId="Equation.3" shapeId="1067" r:id="rId17"/>
    <oleObject progId="Equation.3" shapeId="1069" r:id="rId18"/>
    <oleObject progId="Equation.3" shapeId="1070" r:id="rId19"/>
    <oleObject progId="Equation.3" shapeId="1071" r:id="rId20"/>
    <oleObject progId="Equation.3" shapeId="1072" r:id="rId21"/>
    <oleObject progId="Equation.3" shapeId="1073" r:id="rId22"/>
    <oleObject progId="Equation.3" shapeId="1074" r:id="rId23"/>
    <oleObject progId="Equation.3" shapeId="1075" r:id="rId24"/>
    <oleObject progId="Equation.3" shapeId="1076" r:id="rId25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9" zoomScale="80" zoomScaleNormal="80" zoomScaleSheetLayoutView="80" workbookViewId="0">
      <selection activeCell="B42" sqref="B42"/>
    </sheetView>
  </sheetViews>
  <sheetFormatPr defaultColWidth="9.140625" defaultRowHeight="15.75"/>
  <cols>
    <col min="1" max="1" width="5.7109375" style="1" customWidth="1"/>
    <col min="2" max="2" width="34.85546875" style="1" customWidth="1"/>
    <col min="3" max="3" width="24" style="1" customWidth="1"/>
    <col min="4" max="4" width="13.85546875" style="1" customWidth="1"/>
    <col min="5" max="5" width="14.5703125" style="1" customWidth="1"/>
    <col min="6" max="6" width="15" style="1" customWidth="1"/>
    <col min="7" max="7" width="13.28515625" style="1" customWidth="1"/>
    <col min="8" max="8" width="31.140625" style="1" customWidth="1"/>
    <col min="9" max="9" width="29.140625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7.140625" style="1" customWidth="1"/>
    <col min="16" max="16384" width="9.140625" style="1"/>
  </cols>
  <sheetData>
    <row r="1" spans="1:13">
      <c r="A1" s="259" t="s">
        <v>71</v>
      </c>
      <c r="B1" s="259"/>
      <c r="C1" s="259"/>
      <c r="D1" s="259"/>
      <c r="E1" s="259"/>
      <c r="F1" s="259"/>
      <c r="G1" s="259"/>
      <c r="H1" s="259"/>
      <c r="I1" s="259"/>
      <c r="J1" s="259"/>
    </row>
    <row r="3" spans="1:13" ht="21.75" customHeight="1">
      <c r="C3" s="36"/>
      <c r="D3" s="60"/>
      <c r="F3" s="59"/>
      <c r="G3" s="35"/>
    </row>
    <row r="4" spans="1:13" ht="16.5" thickBot="1"/>
    <row r="5" spans="1:13" ht="87" customHeight="1">
      <c r="B5" s="120" t="s">
        <v>90</v>
      </c>
      <c r="C5" s="120" t="s">
        <v>92</v>
      </c>
      <c r="D5" s="260" t="s">
        <v>93</v>
      </c>
      <c r="E5" s="261"/>
    </row>
    <row r="6" spans="1:13" ht="32.25" customHeight="1" thickBot="1">
      <c r="B6" s="121"/>
      <c r="C6" s="121"/>
      <c r="D6" s="255"/>
      <c r="E6" s="256"/>
    </row>
    <row r="7" spans="1:13" ht="16.5" thickBot="1">
      <c r="B7" s="117">
        <f>SUM('Норматив затрат 1'!G54)</f>
        <v>110.59503179956101</v>
      </c>
      <c r="C7" s="117">
        <f>SUM('Норматив затрат 1'!I122)</f>
        <v>6.8311090420028977</v>
      </c>
      <c r="D7" s="257">
        <f>SUM(B7:C7)</f>
        <v>117.42614084156391</v>
      </c>
      <c r="E7" s="258"/>
    </row>
    <row r="9" spans="1:13" ht="15.75" customHeight="1">
      <c r="A9" s="242" t="s">
        <v>72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</row>
    <row r="10" spans="1:13" ht="15.7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9"/>
    </row>
    <row r="11" spans="1:13" ht="15.75" customHeight="1">
      <c r="A11" s="262" t="s">
        <v>102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1:13" ht="16.5" thickBot="1"/>
    <row r="13" spans="1:13" ht="99" customHeight="1" thickBot="1">
      <c r="A13" s="264" t="s">
        <v>82</v>
      </c>
      <c r="B13" s="265" t="s">
        <v>73</v>
      </c>
      <c r="C13" s="265" t="s">
        <v>74</v>
      </c>
      <c r="D13" s="268" t="s">
        <v>75</v>
      </c>
      <c r="E13" s="269"/>
      <c r="F13" s="269"/>
      <c r="G13" s="270"/>
      <c r="H13" s="271" t="s">
        <v>86</v>
      </c>
      <c r="I13" s="265" t="s">
        <v>87</v>
      </c>
      <c r="J13" s="265" t="s">
        <v>76</v>
      </c>
      <c r="K13" s="265" t="s">
        <v>88</v>
      </c>
      <c r="L13" s="265" t="s">
        <v>81</v>
      </c>
      <c r="M13" s="264" t="s">
        <v>89</v>
      </c>
    </row>
    <row r="14" spans="1:13" ht="99" customHeight="1" thickBot="1">
      <c r="A14" s="264"/>
      <c r="B14" s="267"/>
      <c r="C14" s="267"/>
      <c r="D14" s="102" t="s">
        <v>77</v>
      </c>
      <c r="E14" s="103" t="s">
        <v>78</v>
      </c>
      <c r="F14" s="103" t="s">
        <v>79</v>
      </c>
      <c r="G14" s="104" t="s">
        <v>80</v>
      </c>
      <c r="H14" s="272"/>
      <c r="I14" s="267"/>
      <c r="J14" s="267"/>
      <c r="K14" s="266"/>
      <c r="L14" s="266"/>
      <c r="M14" s="264"/>
    </row>
    <row r="15" spans="1:13" ht="16.5" thickBot="1">
      <c r="A15" s="107">
        <v>1</v>
      </c>
      <c r="B15" s="105">
        <v>2</v>
      </c>
      <c r="C15" s="106">
        <v>3</v>
      </c>
      <c r="D15" s="68">
        <v>4</v>
      </c>
      <c r="E15" s="69">
        <v>5</v>
      </c>
      <c r="F15" s="69">
        <v>6</v>
      </c>
      <c r="G15" s="70">
        <v>7</v>
      </c>
      <c r="H15" s="106">
        <v>8</v>
      </c>
      <c r="I15" s="106">
        <v>9</v>
      </c>
      <c r="J15" s="106" t="s">
        <v>83</v>
      </c>
      <c r="K15" s="61" t="s">
        <v>85</v>
      </c>
      <c r="L15" s="62" t="s">
        <v>84</v>
      </c>
      <c r="M15" s="107">
        <v>13</v>
      </c>
    </row>
    <row r="16" spans="1:13" ht="63.75" thickBot="1">
      <c r="A16" s="96">
        <v>1</v>
      </c>
      <c r="B16" s="95" t="s">
        <v>111</v>
      </c>
      <c r="C16" s="106" t="s">
        <v>94</v>
      </c>
      <c r="D16" s="71">
        <f>D7</f>
        <v>117.42614084156391</v>
      </c>
      <c r="E16" s="72">
        <f>SUM('Норматив затрат 1'!D54)</f>
        <v>110.53202745443376</v>
      </c>
      <c r="F16" s="72">
        <f>SUM('Норматив затрат 1'!B122)</f>
        <v>2.6980653838195741</v>
      </c>
      <c r="G16" s="73">
        <f>SUM('Норматив затрат 1'!C122)</f>
        <v>4.04510655907304</v>
      </c>
      <c r="H16" s="63">
        <f>'Норматив затрат 1'!B17</f>
        <v>12849.33</v>
      </c>
      <c r="I16" s="63">
        <f>SUM('Норматив затрат 1'!B18)</f>
        <v>21407</v>
      </c>
      <c r="J16" s="64">
        <f>H16/I16</f>
        <v>0.6002396412388471</v>
      </c>
      <c r="K16" s="65">
        <f>F16+G16</f>
        <v>6.743171942892614</v>
      </c>
      <c r="L16" s="66">
        <f>K16/(F16+G16)</f>
        <v>1</v>
      </c>
      <c r="M16" s="128">
        <f>(E16/D16)*J16+(1-(E16/D16)*L16)</f>
        <v>0.62370965584741467</v>
      </c>
    </row>
    <row r="18" spans="1:15">
      <c r="A18" s="220" t="s">
        <v>103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</row>
    <row r="19" spans="1:15" ht="16.5" thickBot="1"/>
    <row r="20" spans="1:15" ht="68.25" customHeight="1">
      <c r="G20" s="181" t="s">
        <v>82</v>
      </c>
      <c r="H20" s="179" t="s">
        <v>73</v>
      </c>
      <c r="I20" s="91" t="s">
        <v>96</v>
      </c>
      <c r="J20" s="92" t="s">
        <v>95</v>
      </c>
    </row>
    <row r="21" spans="1:15" ht="16.5" thickBot="1">
      <c r="G21" s="198">
        <v>1</v>
      </c>
      <c r="H21" s="180">
        <v>2</v>
      </c>
      <c r="I21" s="90">
        <v>3</v>
      </c>
      <c r="J21" s="93">
        <v>4</v>
      </c>
    </row>
    <row r="22" spans="1:15" ht="84.75" customHeight="1" thickBot="1">
      <c r="G22" s="182">
        <v>1</v>
      </c>
      <c r="H22" s="183" t="s">
        <v>111</v>
      </c>
      <c r="I22" s="186" t="s">
        <v>106</v>
      </c>
      <c r="J22" s="189">
        <v>1</v>
      </c>
    </row>
    <row r="24" spans="1:15">
      <c r="A24" s="242" t="s">
        <v>98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</row>
    <row r="25" spans="1:15" ht="16.5" thickBot="1"/>
    <row r="26" spans="1:15" ht="86.25" customHeight="1">
      <c r="A26" s="98" t="s">
        <v>82</v>
      </c>
      <c r="B26" s="91" t="s">
        <v>73</v>
      </c>
      <c r="C26" s="91" t="s">
        <v>96</v>
      </c>
      <c r="D26" s="263" t="s">
        <v>99</v>
      </c>
      <c r="E26" s="263"/>
      <c r="F26" s="263" t="s">
        <v>100</v>
      </c>
      <c r="G26" s="263"/>
      <c r="H26" s="38" t="s">
        <v>95</v>
      </c>
      <c r="I26" s="38" t="s">
        <v>89</v>
      </c>
      <c r="J26" s="39" t="s">
        <v>93</v>
      </c>
    </row>
    <row r="27" spans="1:15" ht="16.5" thickBot="1">
      <c r="A27" s="99">
        <v>1</v>
      </c>
      <c r="B27" s="97">
        <v>2</v>
      </c>
      <c r="C27" s="97">
        <v>3</v>
      </c>
      <c r="D27" s="277">
        <v>3</v>
      </c>
      <c r="E27" s="277"/>
      <c r="F27" s="274">
        <v>4</v>
      </c>
      <c r="G27" s="274"/>
      <c r="H27" s="100">
        <v>5</v>
      </c>
      <c r="I27" s="100">
        <v>6</v>
      </c>
      <c r="J27" s="101" t="s">
        <v>101</v>
      </c>
    </row>
    <row r="28" spans="1:15" ht="63.75" thickBot="1">
      <c r="A28" s="182">
        <v>1</v>
      </c>
      <c r="B28" s="183" t="s">
        <v>111</v>
      </c>
      <c r="C28" s="186" t="s">
        <v>106</v>
      </c>
      <c r="D28" s="273" t="s">
        <v>94</v>
      </c>
      <c r="E28" s="273"/>
      <c r="F28" s="275">
        <f>SUM(D16)</f>
        <v>117.42614084156391</v>
      </c>
      <c r="G28" s="276"/>
      <c r="H28" s="184">
        <f>SUM(J22)</f>
        <v>1</v>
      </c>
      <c r="I28" s="184">
        <f>SUM(M16)</f>
        <v>0.62370965584741467</v>
      </c>
      <c r="J28" s="185">
        <f>F28*H28*I28</f>
        <v>73.239817891781868</v>
      </c>
      <c r="O28" s="35">
        <f>J28*'Норматив затрат 1'!B16</f>
        <v>14158721.594839271</v>
      </c>
    </row>
    <row r="31" spans="1:15" ht="33" customHeight="1">
      <c r="F31" s="220" t="s">
        <v>111</v>
      </c>
      <c r="G31" s="220"/>
      <c r="H31" s="220"/>
      <c r="I31" s="220"/>
      <c r="J31" s="195">
        <f>J28*'Норматив затрат 1'!B16</f>
        <v>14158721.594839271</v>
      </c>
    </row>
    <row r="39" ht="47.25" customHeight="1"/>
    <row r="41" ht="29.25" customHeight="1"/>
  </sheetData>
  <mergeCells count="25">
    <mergeCell ref="D13:G13"/>
    <mergeCell ref="H13:H14"/>
    <mergeCell ref="I13:I14"/>
    <mergeCell ref="J13:J14"/>
    <mergeCell ref="D28:E28"/>
    <mergeCell ref="F26:G26"/>
    <mergeCell ref="F27:G27"/>
    <mergeCell ref="F28:G28"/>
    <mergeCell ref="D27:E27"/>
    <mergeCell ref="F31:I31"/>
    <mergeCell ref="D6:E6"/>
    <mergeCell ref="D7:E7"/>
    <mergeCell ref="A1:J1"/>
    <mergeCell ref="D5:E5"/>
    <mergeCell ref="A11:M11"/>
    <mergeCell ref="A9:M9"/>
    <mergeCell ref="A18:M18"/>
    <mergeCell ref="A24:M24"/>
    <mergeCell ref="D26:E26"/>
    <mergeCell ref="A13:A14"/>
    <mergeCell ref="M13:M14"/>
    <mergeCell ref="K13:K14"/>
    <mergeCell ref="L13:L14"/>
    <mergeCell ref="B13:B14"/>
    <mergeCell ref="C13:C14"/>
  </mergeCells>
  <printOptions horizontalCentered="1"/>
  <pageMargins left="0.39370078740157483" right="0.39370078740157483" top="0.39370078740157483" bottom="0.39370078740157483" header="0" footer="0"/>
  <pageSetup paperSize="9" scale="50" orientation="landscape" verticalDpi="0" r:id="rId1"/>
  <legacyDrawing r:id="rId2"/>
  <oleObjects>
    <oleObject progId="Equation.3" shapeId="2049" r:id="rId3"/>
    <oleObject progId="Equation.3" shapeId="2050" r:id="rId4"/>
    <oleObject progId="Equation.3" shapeId="2051" r:id="rId5"/>
    <oleObject progId="Equation.3" shapeId="2052" r:id="rId6"/>
    <oleObject progId="Equation.3" shapeId="2054" r:id="rId7"/>
    <oleObject progId="Equation.3" shapeId="2055" r:id="rId8"/>
    <oleObject progId="Equation.3" shapeId="2057" r:id="rId9"/>
    <oleObject progId="Equation.3" shapeId="2059" r:id="rId10"/>
  </oleObject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M122"/>
  <sheetViews>
    <sheetView view="pageBreakPreview" zoomScale="80" zoomScaleSheetLayoutView="80" workbookViewId="0">
      <selection activeCell="E30" sqref="E30:F30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.5703125" style="1" customWidth="1"/>
    <col min="10" max="10" width="17.5703125" style="1" customWidth="1"/>
    <col min="11" max="12" width="9.140625" style="1"/>
    <col min="13" max="13" width="11.42578125" style="1" bestFit="1" customWidth="1"/>
    <col min="14" max="14" width="13" style="1" bestFit="1" customWidth="1"/>
    <col min="15" max="16384" width="9.140625" style="1"/>
  </cols>
  <sheetData>
    <row r="1" spans="1:12" s="153" customFormat="1">
      <c r="I1" s="153" t="s">
        <v>108</v>
      </c>
    </row>
    <row r="2" spans="1:12" s="153" customFormat="1" ht="57" customHeight="1">
      <c r="I2" s="153" t="s">
        <v>109</v>
      </c>
    </row>
    <row r="3" spans="1:12" s="153" customFormat="1"/>
    <row r="4" spans="1:12" s="153" customFormat="1">
      <c r="I4" s="175"/>
      <c r="J4" s="153" t="s">
        <v>110</v>
      </c>
    </row>
    <row r="5" spans="1:12" s="153" customFormat="1"/>
    <row r="6" spans="1:12" s="153" customFormat="1">
      <c r="I6" s="153" t="s">
        <v>128</v>
      </c>
    </row>
    <row r="7" spans="1:12" s="153" customFormat="1"/>
    <row r="8" spans="1:12" ht="15.75" customHeight="1">
      <c r="A8" s="247" t="s">
        <v>122</v>
      </c>
      <c r="B8" s="247"/>
      <c r="C8" s="247"/>
      <c r="D8" s="247"/>
      <c r="E8" s="247"/>
      <c r="F8" s="247"/>
      <c r="G8" s="247"/>
      <c r="H8" s="247"/>
      <c r="I8" s="247"/>
      <c r="J8" s="2"/>
      <c r="K8" s="2"/>
      <c r="L8" s="2"/>
    </row>
    <row r="9" spans="1:12" ht="34.5" customHeight="1">
      <c r="A9" s="246" t="s">
        <v>135</v>
      </c>
      <c r="B9" s="246"/>
      <c r="C9" s="246"/>
      <c r="D9" s="246"/>
      <c r="E9" s="246"/>
      <c r="F9" s="246"/>
      <c r="G9" s="246"/>
      <c r="H9" s="246"/>
      <c r="I9" s="246"/>
      <c r="J9" s="4"/>
      <c r="K9" s="4"/>
      <c r="L9" s="4"/>
    </row>
    <row r="10" spans="1:12">
      <c r="A10" s="245" t="s">
        <v>0</v>
      </c>
      <c r="B10" s="245"/>
      <c r="C10" s="245"/>
      <c r="D10" s="245"/>
      <c r="E10" s="245"/>
      <c r="F10" s="245"/>
      <c r="G10" s="245"/>
      <c r="H10" s="245"/>
      <c r="I10" s="245"/>
      <c r="J10" s="3"/>
      <c r="K10" s="3"/>
      <c r="L10" s="3"/>
    </row>
    <row r="12" spans="1:12">
      <c r="A12" s="242" t="s">
        <v>14</v>
      </c>
      <c r="B12" s="242"/>
      <c r="C12" s="242"/>
      <c r="D12" s="242"/>
      <c r="E12" s="242"/>
      <c r="F12" s="242"/>
      <c r="G12" s="242"/>
      <c r="H12" s="242"/>
      <c r="I12" s="242"/>
    </row>
    <row r="14" spans="1:12">
      <c r="A14" s="220" t="s">
        <v>15</v>
      </c>
      <c r="B14" s="220"/>
      <c r="C14" s="220"/>
      <c r="D14" s="220"/>
      <c r="E14" s="220"/>
      <c r="F14" s="220"/>
      <c r="G14" s="220"/>
      <c r="H14" s="220"/>
      <c r="I14" s="220"/>
    </row>
    <row r="16" spans="1:12">
      <c r="B16" s="45">
        <v>498190</v>
      </c>
      <c r="C16" s="241" t="s">
        <v>137</v>
      </c>
      <c r="D16" s="241"/>
      <c r="E16" s="241"/>
      <c r="F16" s="241"/>
      <c r="G16" s="241"/>
      <c r="H16" s="241"/>
      <c r="I16" s="241"/>
    </row>
    <row r="17" spans="1:13">
      <c r="B17" s="46">
        <v>12849.33</v>
      </c>
      <c r="C17" s="241" t="s">
        <v>133</v>
      </c>
      <c r="D17" s="241"/>
      <c r="E17" s="241"/>
      <c r="F17" s="241"/>
      <c r="G17" s="241"/>
      <c r="H17" s="241"/>
      <c r="I17" s="241"/>
    </row>
    <row r="18" spans="1:13" ht="32.25" customHeight="1">
      <c r="B18" s="46">
        <v>21407</v>
      </c>
      <c r="C18" s="241" t="s">
        <v>97</v>
      </c>
      <c r="D18" s="241"/>
      <c r="E18" s="241"/>
      <c r="F18" s="241"/>
      <c r="G18" s="241"/>
      <c r="H18" s="241"/>
      <c r="I18" s="241"/>
    </row>
    <row r="19" spans="1:13" ht="32.25" customHeight="1">
      <c r="B19" s="194">
        <f>C28</f>
        <v>152200</v>
      </c>
      <c r="C19" s="241" t="s">
        <v>123</v>
      </c>
      <c r="D19" s="241"/>
      <c r="E19" s="241"/>
      <c r="F19" s="241"/>
      <c r="G19" s="241"/>
      <c r="H19" s="241"/>
      <c r="I19" s="241"/>
      <c r="M19" s="45">
        <v>85390</v>
      </c>
    </row>
    <row r="20" spans="1:13" ht="31.5" customHeight="1">
      <c r="B20" s="122">
        <f>E30</f>
        <v>0.30550593147192839</v>
      </c>
      <c r="C20" s="241" t="s">
        <v>104</v>
      </c>
      <c r="D20" s="241"/>
      <c r="E20" s="241"/>
      <c r="F20" s="241"/>
      <c r="G20" s="241"/>
      <c r="H20" s="241"/>
      <c r="I20" s="241"/>
    </row>
    <row r="21" spans="1:13">
      <c r="B21" s="9"/>
      <c r="C21" s="132"/>
      <c r="D21" s="132"/>
      <c r="E21" s="132"/>
      <c r="F21" s="132"/>
      <c r="G21" s="132"/>
      <c r="H21" s="132"/>
      <c r="I21" s="132"/>
    </row>
    <row r="22" spans="1:13">
      <c r="A22" s="242" t="s">
        <v>31</v>
      </c>
      <c r="B22" s="242"/>
      <c r="C22" s="242"/>
      <c r="D22" s="242"/>
      <c r="E22" s="242"/>
      <c r="F22" s="242"/>
      <c r="G22" s="242"/>
      <c r="H22" s="242"/>
      <c r="I22" s="242"/>
    </row>
    <row r="23" spans="1:13">
      <c r="A23" s="229" t="s">
        <v>17</v>
      </c>
      <c r="B23" s="229"/>
      <c r="C23" s="229"/>
      <c r="D23" s="229"/>
      <c r="E23" s="229"/>
      <c r="F23" s="229"/>
      <c r="G23" s="229"/>
      <c r="H23" s="229"/>
      <c r="I23" s="229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76" t="s">
        <v>124</v>
      </c>
      <c r="C25" s="133" t="s">
        <v>2</v>
      </c>
      <c r="D25" s="133" t="s">
        <v>3</v>
      </c>
      <c r="E25" s="221" t="s">
        <v>4</v>
      </c>
      <c r="F25" s="221"/>
      <c r="G25" s="133" t="s">
        <v>5</v>
      </c>
      <c r="H25" s="133" t="s">
        <v>6</v>
      </c>
      <c r="I25" s="15" t="s">
        <v>7</v>
      </c>
    </row>
    <row r="26" spans="1:13" ht="16.5" thickBot="1">
      <c r="A26" s="16">
        <v>1</v>
      </c>
      <c r="B26" s="134">
        <v>2</v>
      </c>
      <c r="C26" s="134">
        <v>3</v>
      </c>
      <c r="D26" s="134">
        <v>4</v>
      </c>
      <c r="E26" s="222" t="s">
        <v>19</v>
      </c>
      <c r="F26" s="222"/>
      <c r="G26" s="134">
        <v>6</v>
      </c>
      <c r="H26" s="134" t="s">
        <v>8</v>
      </c>
      <c r="I26" s="18">
        <v>8</v>
      </c>
    </row>
    <row r="27" spans="1:13" ht="16.5" thickBot="1">
      <c r="A27" s="223" t="s">
        <v>21</v>
      </c>
      <c r="B27" s="224"/>
      <c r="C27" s="224"/>
      <c r="D27" s="224"/>
      <c r="E27" s="224"/>
      <c r="F27" s="224"/>
      <c r="G27" s="224"/>
      <c r="H27" s="224"/>
      <c r="I27" s="225"/>
    </row>
    <row r="28" spans="1:13" ht="108" customHeight="1" thickBot="1">
      <c r="A28" s="27">
        <v>1</v>
      </c>
      <c r="B28" s="28" t="s">
        <v>118</v>
      </c>
      <c r="C28" s="123">
        <v>152200</v>
      </c>
      <c r="D28" s="31">
        <v>498190</v>
      </c>
      <c r="E28" s="243">
        <f>C28/D28</f>
        <v>0.30550593147192839</v>
      </c>
      <c r="F28" s="244"/>
      <c r="G28" s="20">
        <f>B17*12*1.302/1973</f>
        <v>101.75262641662444</v>
      </c>
      <c r="H28" s="20">
        <f>E28*G28</f>
        <v>31.086030913125995</v>
      </c>
      <c r="I28" s="235" t="s">
        <v>132</v>
      </c>
    </row>
    <row r="29" spans="1:13" ht="31.5" customHeight="1" thickBot="1">
      <c r="A29" s="217" t="s">
        <v>23</v>
      </c>
      <c r="B29" s="218"/>
      <c r="C29" s="218"/>
      <c r="D29" s="218"/>
      <c r="E29" s="218"/>
      <c r="F29" s="218"/>
      <c r="G29" s="34"/>
      <c r="H29" s="23">
        <f>SUM(H28:H28)</f>
        <v>31.086030913125995</v>
      </c>
      <c r="I29" s="236"/>
    </row>
    <row r="30" spans="1:13" ht="40.5" customHeight="1" thickBot="1">
      <c r="A30" s="230" t="s">
        <v>20</v>
      </c>
      <c r="B30" s="231"/>
      <c r="C30" s="231"/>
      <c r="D30" s="232"/>
      <c r="E30" s="233">
        <f>SUM(E28:F28)</f>
        <v>0.30550593147192839</v>
      </c>
      <c r="F30" s="234"/>
      <c r="G30" s="234"/>
      <c r="H30" s="234"/>
      <c r="I30" s="237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229" t="s">
        <v>18</v>
      </c>
      <c r="B32" s="229"/>
      <c r="C32" s="229"/>
      <c r="D32" s="229"/>
      <c r="E32" s="229"/>
      <c r="F32" s="229"/>
      <c r="G32" s="229"/>
      <c r="H32" s="229"/>
      <c r="I32" s="229"/>
    </row>
    <row r="33" spans="1:9" ht="16.5" thickBot="1"/>
    <row r="34" spans="1:9" ht="79.5" thickBot="1">
      <c r="A34" s="12" t="s">
        <v>1</v>
      </c>
      <c r="B34" s="133" t="s">
        <v>27</v>
      </c>
      <c r="C34" s="133" t="s">
        <v>9</v>
      </c>
      <c r="D34" s="133" t="s">
        <v>3</v>
      </c>
      <c r="E34" s="133" t="s">
        <v>10</v>
      </c>
      <c r="F34" s="133" t="s">
        <v>11</v>
      </c>
      <c r="G34" s="133" t="s">
        <v>12</v>
      </c>
      <c r="H34" s="133" t="s">
        <v>6</v>
      </c>
      <c r="I34" s="15" t="s">
        <v>7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13</v>
      </c>
      <c r="I35" s="26">
        <v>9</v>
      </c>
    </row>
    <row r="36" spans="1:9">
      <c r="A36" s="226" t="s">
        <v>22</v>
      </c>
      <c r="B36" s="227"/>
      <c r="C36" s="227"/>
      <c r="D36" s="227"/>
      <c r="E36" s="227"/>
      <c r="F36" s="227"/>
      <c r="G36" s="227"/>
      <c r="H36" s="227"/>
      <c r="I36" s="228"/>
    </row>
    <row r="37" spans="1:9" ht="55.5" customHeight="1" thickBot="1">
      <c r="A37" s="29" t="s">
        <v>106</v>
      </c>
      <c r="B37" s="30" t="s">
        <v>106</v>
      </c>
      <c r="C37" s="124">
        <v>0</v>
      </c>
      <c r="D37" s="32">
        <v>498190</v>
      </c>
      <c r="E37" s="33">
        <f t="shared" ref="E37" si="0">C37/D37</f>
        <v>0</v>
      </c>
      <c r="F37" s="124">
        <v>0</v>
      </c>
      <c r="G37" s="125">
        <v>0</v>
      </c>
      <c r="H37" s="21">
        <v>0</v>
      </c>
      <c r="I37" s="238" t="s">
        <v>24</v>
      </c>
    </row>
    <row r="38" spans="1:9" ht="32.25" customHeight="1" thickBot="1">
      <c r="A38" s="217" t="s">
        <v>28</v>
      </c>
      <c r="B38" s="218"/>
      <c r="C38" s="218"/>
      <c r="D38" s="218"/>
      <c r="E38" s="218"/>
      <c r="F38" s="219"/>
      <c r="G38" s="22"/>
      <c r="H38" s="23">
        <f>SUM(H37:H37)</f>
        <v>0</v>
      </c>
      <c r="I38" s="237"/>
    </row>
    <row r="40" spans="1:9">
      <c r="A40" s="220" t="s">
        <v>25</v>
      </c>
      <c r="B40" s="220"/>
      <c r="C40" s="220"/>
      <c r="D40" s="220"/>
      <c r="E40" s="220"/>
      <c r="F40" s="220"/>
      <c r="G40" s="220"/>
      <c r="H40" s="220"/>
      <c r="I40" s="220"/>
    </row>
    <row r="41" spans="1:9" ht="16.5" thickBot="1"/>
    <row r="42" spans="1:9" ht="79.5" thickBot="1">
      <c r="A42" s="12" t="s">
        <v>1</v>
      </c>
      <c r="B42" s="133" t="s">
        <v>27</v>
      </c>
      <c r="C42" s="133" t="s">
        <v>9</v>
      </c>
      <c r="D42" s="133" t="s">
        <v>3</v>
      </c>
      <c r="E42" s="133" t="s">
        <v>10</v>
      </c>
      <c r="F42" s="133" t="s">
        <v>11</v>
      </c>
      <c r="G42" s="133" t="s">
        <v>12</v>
      </c>
      <c r="H42" s="133" t="s">
        <v>6</v>
      </c>
      <c r="I42" s="15" t="s">
        <v>7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13</v>
      </c>
      <c r="I43" s="26">
        <v>9</v>
      </c>
    </row>
    <row r="44" spans="1:9">
      <c r="A44" s="226" t="s">
        <v>26</v>
      </c>
      <c r="B44" s="227"/>
      <c r="C44" s="227"/>
      <c r="D44" s="227"/>
      <c r="E44" s="227"/>
      <c r="F44" s="227"/>
      <c r="G44" s="227"/>
      <c r="H44" s="227"/>
      <c r="I44" s="228"/>
    </row>
    <row r="45" spans="1:9" ht="55.5" customHeight="1" thickBot="1">
      <c r="A45" s="29" t="s">
        <v>106</v>
      </c>
      <c r="B45" s="30" t="s">
        <v>106</v>
      </c>
      <c r="C45" s="124">
        <v>0</v>
      </c>
      <c r="D45" s="32">
        <f>SUM(B16)</f>
        <v>498190</v>
      </c>
      <c r="E45" s="33">
        <f t="shared" ref="E45" si="1">C45/D45</f>
        <v>0</v>
      </c>
      <c r="F45" s="124">
        <v>0</v>
      </c>
      <c r="G45" s="125">
        <v>0</v>
      </c>
      <c r="H45" s="21">
        <v>0</v>
      </c>
      <c r="I45" s="238" t="s">
        <v>24</v>
      </c>
    </row>
    <row r="46" spans="1:9" ht="33" customHeight="1" thickBot="1">
      <c r="A46" s="217" t="s">
        <v>29</v>
      </c>
      <c r="B46" s="218"/>
      <c r="C46" s="218"/>
      <c r="D46" s="218"/>
      <c r="E46" s="218"/>
      <c r="F46" s="219"/>
      <c r="G46" s="22"/>
      <c r="H46" s="23">
        <f>SUM(H45:H45)</f>
        <v>0</v>
      </c>
      <c r="I46" s="237"/>
    </row>
    <row r="48" spans="1:9">
      <c r="A48" s="220" t="s">
        <v>30</v>
      </c>
      <c r="B48" s="220"/>
      <c r="C48" s="220"/>
      <c r="D48" s="220"/>
      <c r="E48" s="220"/>
      <c r="F48" s="220"/>
      <c r="G48" s="220"/>
      <c r="H48" s="220"/>
      <c r="I48" s="220"/>
    </row>
    <row r="50" spans="1:13">
      <c r="B50"/>
      <c r="C50" s="36"/>
      <c r="D50" s="35"/>
      <c r="E50" s="35"/>
      <c r="F50" s="35"/>
      <c r="H50" s="35"/>
      <c r="I50" s="132"/>
    </row>
    <row r="51" spans="1:13" ht="16.5" thickBot="1">
      <c r="B51"/>
      <c r="C51" s="36"/>
      <c r="D51" s="35"/>
      <c r="E51" s="35"/>
      <c r="F51" s="35"/>
      <c r="H51" s="35"/>
      <c r="I51" s="132"/>
    </row>
    <row r="52" spans="1:13" ht="35.25" customHeight="1">
      <c r="A52" s="82"/>
      <c r="B52" s="83"/>
      <c r="D52" s="248" t="s">
        <v>90</v>
      </c>
      <c r="E52" s="249"/>
      <c r="F52" s="250"/>
      <c r="G52" s="86" t="s">
        <v>91</v>
      </c>
      <c r="H52" s="35"/>
      <c r="I52" s="132"/>
    </row>
    <row r="53" spans="1:13" ht="35.25" customHeight="1">
      <c r="A53" s="82"/>
      <c r="B53" s="83"/>
      <c r="D53" s="81"/>
      <c r="E53" s="77"/>
      <c r="F53" s="78"/>
      <c r="G53" s="85"/>
      <c r="H53" s="35"/>
      <c r="I53" s="132"/>
    </row>
    <row r="54" spans="1:13" ht="16.5" thickBot="1">
      <c r="A54" s="79"/>
      <c r="B54" s="80"/>
      <c r="D54" s="108">
        <f>SUM(H29)</f>
        <v>31.086030913125995</v>
      </c>
      <c r="E54" s="109">
        <f>SUM(H38)</f>
        <v>0</v>
      </c>
      <c r="F54" s="110">
        <f>SUM(H46)</f>
        <v>0</v>
      </c>
      <c r="G54" s="110">
        <f>SUM(D54:F54)</f>
        <v>31.086030913125995</v>
      </c>
      <c r="H54" s="35"/>
      <c r="I54" s="132"/>
    </row>
    <row r="55" spans="1:13">
      <c r="B55"/>
      <c r="C55" s="36"/>
      <c r="D55" s="35"/>
      <c r="E55" s="35"/>
      <c r="F55" s="35"/>
      <c r="H55" s="35"/>
      <c r="I55" s="132"/>
    </row>
    <row r="56" spans="1:13" ht="31.5" customHeight="1">
      <c r="A56" s="242" t="s">
        <v>32</v>
      </c>
      <c r="B56" s="242"/>
      <c r="C56" s="242"/>
      <c r="D56" s="242"/>
      <c r="E56" s="242"/>
      <c r="F56" s="242"/>
      <c r="G56" s="242"/>
      <c r="H56" s="242"/>
      <c r="I56" s="242"/>
    </row>
    <row r="58" spans="1:13">
      <c r="A58" s="251" t="s">
        <v>33</v>
      </c>
      <c r="B58" s="251"/>
      <c r="C58" s="251"/>
      <c r="D58" s="251"/>
      <c r="E58" s="251"/>
      <c r="F58" s="251"/>
      <c r="G58" s="251"/>
      <c r="H58" s="251"/>
      <c r="I58" s="251"/>
    </row>
    <row r="59" spans="1:13" ht="16.5" thickBot="1"/>
    <row r="60" spans="1:13" ht="16.5" hidden="1" thickBot="1"/>
    <row r="61" spans="1:13" ht="84.75" customHeight="1">
      <c r="A61" s="37" t="s">
        <v>1</v>
      </c>
      <c r="B61" s="135" t="s">
        <v>34</v>
      </c>
      <c r="C61" s="135" t="s">
        <v>35</v>
      </c>
      <c r="D61" s="135" t="s">
        <v>36</v>
      </c>
      <c r="E61" s="135" t="s">
        <v>37</v>
      </c>
      <c r="F61" s="135" t="s">
        <v>38</v>
      </c>
      <c r="G61" s="135" t="s">
        <v>39</v>
      </c>
      <c r="H61" s="135" t="s">
        <v>40</v>
      </c>
      <c r="I61" s="39" t="s">
        <v>41</v>
      </c>
    </row>
    <row r="62" spans="1:13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42</v>
      </c>
      <c r="H62" s="41">
        <v>7</v>
      </c>
      <c r="I62" s="42" t="s">
        <v>43</v>
      </c>
    </row>
    <row r="63" spans="1:13">
      <c r="A63" s="252" t="s">
        <v>44</v>
      </c>
      <c r="B63" s="253"/>
      <c r="C63" s="253"/>
      <c r="D63" s="253"/>
      <c r="E63" s="253"/>
      <c r="F63" s="253"/>
      <c r="G63" s="253"/>
      <c r="H63" s="253"/>
      <c r="I63" s="254"/>
    </row>
    <row r="64" spans="1:13">
      <c r="A64" s="6">
        <v>1</v>
      </c>
      <c r="B64" s="50" t="s">
        <v>46</v>
      </c>
      <c r="C64" s="7" t="s">
        <v>45</v>
      </c>
      <c r="D64" s="159">
        <v>62362.204724409457</v>
      </c>
      <c r="E64" s="19">
        <f>SUM(B19)</f>
        <v>152200</v>
      </c>
      <c r="F64" s="21">
        <f>SUM(B20)</f>
        <v>0.30550593147192839</v>
      </c>
      <c r="G64" s="7">
        <f>D64*F64/E64</f>
        <v>0.12517755218773854</v>
      </c>
      <c r="H64" s="125">
        <v>6.35</v>
      </c>
      <c r="I64" s="111">
        <f>G64*H64</f>
        <v>0.79487745639213969</v>
      </c>
      <c r="M64" s="155">
        <f>D64*H64</f>
        <v>396000.00000000006</v>
      </c>
    </row>
    <row r="65" spans="1:13" ht="16.5" thickBot="1">
      <c r="A65" s="6">
        <v>2</v>
      </c>
      <c r="B65" s="50" t="s">
        <v>47</v>
      </c>
      <c r="C65" s="7" t="s">
        <v>113</v>
      </c>
      <c r="D65" s="159">
        <v>96.851310604366375</v>
      </c>
      <c r="E65" s="19">
        <f>SUM(B19)</f>
        <v>152200</v>
      </c>
      <c r="F65" s="21">
        <f>SUM(B20)</f>
        <v>0.30550593147192839</v>
      </c>
      <c r="G65" s="7">
        <f>D65*F65/E65</f>
        <v>1.9440637227637324E-4</v>
      </c>
      <c r="H65" s="125">
        <v>1296.73</v>
      </c>
      <c r="I65" s="111">
        <f>G65*H65</f>
        <v>0.2520925751219415</v>
      </c>
      <c r="M65" s="155">
        <f>D65*H65</f>
        <v>125590.00000000001</v>
      </c>
    </row>
    <row r="66" spans="1:13" ht="31.5" customHeight="1" thickBot="1">
      <c r="A66" s="217" t="s">
        <v>54</v>
      </c>
      <c r="B66" s="218"/>
      <c r="C66" s="218"/>
      <c r="D66" s="218"/>
      <c r="E66" s="218"/>
      <c r="F66" s="218"/>
      <c r="G66" s="219"/>
      <c r="H66" s="23"/>
      <c r="I66" s="113">
        <f>SUM(I64:I65)</f>
        <v>1.0469700315140811</v>
      </c>
    </row>
    <row r="68" spans="1:13">
      <c r="A68" s="220" t="s">
        <v>48</v>
      </c>
      <c r="B68" s="220"/>
      <c r="C68" s="220"/>
      <c r="D68" s="220"/>
      <c r="E68" s="220"/>
      <c r="F68" s="220"/>
      <c r="G68" s="220"/>
      <c r="H68" s="220"/>
      <c r="I68" s="220"/>
    </row>
    <row r="69" spans="1:13" ht="16.5" thickBot="1"/>
    <row r="70" spans="1:13" ht="87" customHeight="1">
      <c r="A70" s="37" t="s">
        <v>1</v>
      </c>
      <c r="B70" s="135" t="s">
        <v>34</v>
      </c>
      <c r="C70" s="135" t="s">
        <v>35</v>
      </c>
      <c r="D70" s="135" t="s">
        <v>36</v>
      </c>
      <c r="E70" s="135" t="s">
        <v>37</v>
      </c>
      <c r="F70" s="135" t="s">
        <v>38</v>
      </c>
      <c r="G70" s="135" t="s">
        <v>39</v>
      </c>
      <c r="H70" s="135" t="s">
        <v>40</v>
      </c>
      <c r="I70" s="39" t="s">
        <v>41</v>
      </c>
    </row>
    <row r="71" spans="1:13" ht="16.5" thickBot="1">
      <c r="A71" s="40">
        <v>1</v>
      </c>
      <c r="B71" s="41">
        <v>1</v>
      </c>
      <c r="C71" s="41">
        <v>2</v>
      </c>
      <c r="D71" s="41">
        <v>3</v>
      </c>
      <c r="E71" s="41">
        <v>4</v>
      </c>
      <c r="F71" s="41">
        <v>5</v>
      </c>
      <c r="G71" s="41" t="s">
        <v>42</v>
      </c>
      <c r="H71" s="41">
        <v>7</v>
      </c>
      <c r="I71" s="42" t="s">
        <v>43</v>
      </c>
    </row>
    <row r="72" spans="1:13">
      <c r="A72" s="214" t="s">
        <v>49</v>
      </c>
      <c r="B72" s="215"/>
      <c r="C72" s="215"/>
      <c r="D72" s="215"/>
      <c r="E72" s="215"/>
      <c r="F72" s="215"/>
      <c r="G72" s="215"/>
      <c r="H72" s="215"/>
      <c r="I72" s="216"/>
    </row>
    <row r="73" spans="1:13" ht="16.5" thickBot="1">
      <c r="A73" s="6" t="s">
        <v>106</v>
      </c>
      <c r="B73" s="178" t="s">
        <v>106</v>
      </c>
      <c r="C73" s="154">
        <v>0</v>
      </c>
      <c r="D73" s="124">
        <v>0</v>
      </c>
      <c r="E73" s="19">
        <f>SUM(B19)</f>
        <v>152200</v>
      </c>
      <c r="F73" s="21">
        <f>SUM(B20)</f>
        <v>0.30550593147192839</v>
      </c>
      <c r="G73" s="7">
        <f>D73*F73/E73</f>
        <v>0</v>
      </c>
      <c r="H73" s="125">
        <v>0</v>
      </c>
      <c r="I73" s="111">
        <f>G73*H73</f>
        <v>0</v>
      </c>
    </row>
    <row r="74" spans="1:13" ht="32.25" customHeight="1" thickBot="1">
      <c r="A74" s="217" t="s">
        <v>55</v>
      </c>
      <c r="B74" s="218"/>
      <c r="C74" s="218"/>
      <c r="D74" s="218"/>
      <c r="E74" s="218"/>
      <c r="F74" s="218"/>
      <c r="G74" s="219"/>
      <c r="H74" s="23"/>
      <c r="I74" s="113">
        <f>SUM(I73:I73)</f>
        <v>0</v>
      </c>
    </row>
    <row r="76" spans="1:13">
      <c r="A76" s="220" t="s">
        <v>50</v>
      </c>
      <c r="B76" s="220"/>
      <c r="C76" s="220"/>
      <c r="D76" s="220"/>
      <c r="E76" s="220"/>
      <c r="F76" s="220"/>
      <c r="G76" s="220"/>
      <c r="H76" s="220"/>
      <c r="I76" s="220"/>
    </row>
    <row r="77" spans="1:13" ht="16.5" thickBot="1"/>
    <row r="78" spans="1:13" ht="88.5" customHeight="1">
      <c r="A78" s="37" t="s">
        <v>1</v>
      </c>
      <c r="B78" s="135" t="s">
        <v>34</v>
      </c>
      <c r="C78" s="135" t="s">
        <v>35</v>
      </c>
      <c r="D78" s="135" t="s">
        <v>36</v>
      </c>
      <c r="E78" s="135" t="s">
        <v>37</v>
      </c>
      <c r="F78" s="135" t="s">
        <v>38</v>
      </c>
      <c r="G78" s="135" t="s">
        <v>39</v>
      </c>
      <c r="H78" s="135" t="s">
        <v>40</v>
      </c>
      <c r="I78" s="39" t="s">
        <v>41</v>
      </c>
    </row>
    <row r="79" spans="1:13" ht="16.5" thickBot="1">
      <c r="A79" s="40">
        <v>1</v>
      </c>
      <c r="B79" s="41">
        <v>1</v>
      </c>
      <c r="C79" s="41">
        <v>2</v>
      </c>
      <c r="D79" s="41">
        <v>3</v>
      </c>
      <c r="E79" s="41">
        <v>4</v>
      </c>
      <c r="F79" s="41">
        <v>5</v>
      </c>
      <c r="G79" s="41" t="s">
        <v>42</v>
      </c>
      <c r="H79" s="41">
        <v>7</v>
      </c>
      <c r="I79" s="42" t="s">
        <v>43</v>
      </c>
    </row>
    <row r="80" spans="1:13">
      <c r="A80" s="214" t="s">
        <v>51</v>
      </c>
      <c r="B80" s="215"/>
      <c r="C80" s="215"/>
      <c r="D80" s="215"/>
      <c r="E80" s="215"/>
      <c r="F80" s="215"/>
      <c r="G80" s="215"/>
      <c r="H80" s="215"/>
      <c r="I80" s="216"/>
    </row>
    <row r="81" spans="1:13" ht="16.5" thickBot="1">
      <c r="A81" s="43" t="s">
        <v>106</v>
      </c>
      <c r="B81" s="162" t="s">
        <v>106</v>
      </c>
      <c r="C81" s="154">
        <v>0</v>
      </c>
      <c r="D81" s="157">
        <v>0</v>
      </c>
      <c r="E81" s="48">
        <f>SUM(B19)</f>
        <v>152200</v>
      </c>
      <c r="F81" s="49">
        <f>SUM(B20)</f>
        <v>0.30550593147192839</v>
      </c>
      <c r="G81" s="44">
        <f>D81*F81/E81</f>
        <v>0</v>
      </c>
      <c r="H81" s="47">
        <v>0</v>
      </c>
      <c r="I81" s="112">
        <f>G81*H81</f>
        <v>0</v>
      </c>
    </row>
    <row r="82" spans="1:13" ht="31.5" customHeight="1" thickBot="1">
      <c r="A82" s="217" t="s">
        <v>56</v>
      </c>
      <c r="B82" s="218"/>
      <c r="C82" s="218"/>
      <c r="D82" s="218"/>
      <c r="E82" s="218"/>
      <c r="F82" s="218"/>
      <c r="G82" s="219"/>
      <c r="H82" s="23"/>
      <c r="I82" s="113">
        <f>SUM(I81:I81)</f>
        <v>0</v>
      </c>
      <c r="M82" s="153"/>
    </row>
    <row r="84" spans="1:13">
      <c r="A84" s="220" t="s">
        <v>52</v>
      </c>
      <c r="B84" s="220"/>
      <c r="C84" s="220"/>
      <c r="D84" s="220"/>
      <c r="E84" s="220"/>
      <c r="F84" s="220"/>
      <c r="G84" s="220"/>
      <c r="H84" s="220"/>
      <c r="I84" s="220"/>
    </row>
    <row r="85" spans="1:13" ht="16.5" thickBot="1"/>
    <row r="86" spans="1:13" ht="87.75" customHeight="1">
      <c r="A86" s="37" t="s">
        <v>1</v>
      </c>
      <c r="B86" s="135" t="s">
        <v>34</v>
      </c>
      <c r="C86" s="135" t="s">
        <v>35</v>
      </c>
      <c r="D86" s="135" t="s">
        <v>36</v>
      </c>
      <c r="E86" s="135" t="s">
        <v>37</v>
      </c>
      <c r="F86" s="135" t="s">
        <v>38</v>
      </c>
      <c r="G86" s="135" t="s">
        <v>39</v>
      </c>
      <c r="H86" s="135" t="s">
        <v>40</v>
      </c>
      <c r="I86" s="52" t="s">
        <v>41</v>
      </c>
      <c r="J86" s="54" t="s">
        <v>60</v>
      </c>
    </row>
    <row r="87" spans="1:13" ht="16.5" thickBot="1">
      <c r="A87" s="40">
        <v>1</v>
      </c>
      <c r="B87" s="41">
        <v>1</v>
      </c>
      <c r="C87" s="41">
        <v>2</v>
      </c>
      <c r="D87" s="41">
        <v>3</v>
      </c>
      <c r="E87" s="41">
        <v>4</v>
      </c>
      <c r="F87" s="41">
        <v>5</v>
      </c>
      <c r="G87" s="41" t="s">
        <v>42</v>
      </c>
      <c r="H87" s="41">
        <v>7</v>
      </c>
      <c r="I87" s="53" t="s">
        <v>61</v>
      </c>
      <c r="J87" s="56">
        <v>9</v>
      </c>
    </row>
    <row r="88" spans="1:13">
      <c r="A88" s="214" t="s">
        <v>53</v>
      </c>
      <c r="B88" s="215"/>
      <c r="C88" s="215"/>
      <c r="D88" s="215"/>
      <c r="E88" s="215"/>
      <c r="F88" s="215"/>
      <c r="G88" s="215"/>
      <c r="H88" s="215"/>
      <c r="I88" s="215"/>
      <c r="J88" s="55"/>
    </row>
    <row r="89" spans="1:13" ht="16.5" thickBot="1">
      <c r="A89" s="6" t="s">
        <v>106</v>
      </c>
      <c r="B89" s="162" t="s">
        <v>106</v>
      </c>
      <c r="C89" s="154">
        <v>0</v>
      </c>
      <c r="D89" s="157">
        <v>0</v>
      </c>
      <c r="E89" s="19">
        <f>SUM(B19)</f>
        <v>152200</v>
      </c>
      <c r="F89" s="21">
        <f>SUM(B20)</f>
        <v>0.30550593147192839</v>
      </c>
      <c r="G89" s="7">
        <f>D89*F89/E89</f>
        <v>0</v>
      </c>
      <c r="H89" s="125">
        <v>0</v>
      </c>
      <c r="I89" s="114">
        <f>G89*H89*J89</f>
        <v>0</v>
      </c>
      <c r="J89" s="126">
        <v>0</v>
      </c>
    </row>
    <row r="90" spans="1:13" ht="31.5" customHeight="1" thickBot="1">
      <c r="A90" s="217" t="s">
        <v>57</v>
      </c>
      <c r="B90" s="218"/>
      <c r="C90" s="218"/>
      <c r="D90" s="218"/>
      <c r="E90" s="218"/>
      <c r="F90" s="218"/>
      <c r="G90" s="219"/>
      <c r="H90" s="23"/>
      <c r="I90" s="23">
        <f>SUM(I89:I89)</f>
        <v>0</v>
      </c>
      <c r="J90" s="127"/>
    </row>
    <row r="92" spans="1:13">
      <c r="A92" s="220" t="s">
        <v>58</v>
      </c>
      <c r="B92" s="220"/>
      <c r="C92" s="220"/>
      <c r="D92" s="220"/>
      <c r="E92" s="220"/>
      <c r="F92" s="220"/>
      <c r="G92" s="220"/>
      <c r="H92" s="220"/>
      <c r="I92" s="220"/>
    </row>
    <row r="93" spans="1:13" ht="16.5" thickBot="1"/>
    <row r="94" spans="1:13" ht="94.5">
      <c r="A94" s="37" t="s">
        <v>1</v>
      </c>
      <c r="B94" s="135" t="s">
        <v>34</v>
      </c>
      <c r="C94" s="135" t="s">
        <v>35</v>
      </c>
      <c r="D94" s="135" t="s">
        <v>36</v>
      </c>
      <c r="E94" s="135" t="s">
        <v>37</v>
      </c>
      <c r="F94" s="135" t="s">
        <v>38</v>
      </c>
      <c r="G94" s="135" t="s">
        <v>39</v>
      </c>
      <c r="H94" s="135" t="s">
        <v>40</v>
      </c>
      <c r="I94" s="52" t="s">
        <v>41</v>
      </c>
      <c r="J94" s="54" t="s">
        <v>60</v>
      </c>
    </row>
    <row r="95" spans="1:13" ht="16.5" thickBot="1">
      <c r="A95" s="40">
        <v>1</v>
      </c>
      <c r="B95" s="41">
        <v>1</v>
      </c>
      <c r="C95" s="41">
        <v>2</v>
      </c>
      <c r="D95" s="41">
        <v>3</v>
      </c>
      <c r="E95" s="41">
        <v>4</v>
      </c>
      <c r="F95" s="41">
        <v>5</v>
      </c>
      <c r="G95" s="41" t="s">
        <v>42</v>
      </c>
      <c r="H95" s="41">
        <v>7</v>
      </c>
      <c r="I95" s="53" t="s">
        <v>43</v>
      </c>
      <c r="J95" s="56">
        <v>9</v>
      </c>
    </row>
    <row r="96" spans="1:13" ht="15.75" customHeight="1">
      <c r="A96" s="214" t="s">
        <v>59</v>
      </c>
      <c r="B96" s="215"/>
      <c r="C96" s="215"/>
      <c r="D96" s="215"/>
      <c r="E96" s="215"/>
      <c r="F96" s="215"/>
      <c r="G96" s="215"/>
      <c r="H96" s="215"/>
      <c r="I96" s="215"/>
      <c r="J96" s="216"/>
    </row>
    <row r="97" spans="1:10" ht="16.5" thickBot="1">
      <c r="A97" s="6"/>
      <c r="B97" s="162" t="s">
        <v>106</v>
      </c>
      <c r="C97" s="30">
        <v>0</v>
      </c>
      <c r="D97" s="124">
        <v>0</v>
      </c>
      <c r="E97" s="19">
        <f>SUM(B19)</f>
        <v>152200</v>
      </c>
      <c r="F97" s="21">
        <f>SUM(B20)</f>
        <v>0.30550593147192839</v>
      </c>
      <c r="G97" s="7">
        <f>D97*F97/E97</f>
        <v>0</v>
      </c>
      <c r="H97" s="125">
        <v>0</v>
      </c>
      <c r="I97" s="114">
        <f>G97*H97</f>
        <v>0</v>
      </c>
      <c r="J97" s="126">
        <v>0</v>
      </c>
    </row>
    <row r="98" spans="1:10" ht="31.5" customHeight="1" thickBot="1">
      <c r="A98" s="217" t="s">
        <v>62</v>
      </c>
      <c r="B98" s="218"/>
      <c r="C98" s="218"/>
      <c r="D98" s="218"/>
      <c r="E98" s="218"/>
      <c r="F98" s="218"/>
      <c r="G98" s="219"/>
      <c r="H98" s="23"/>
      <c r="I98" s="131">
        <f>SUM(I97:I97)</f>
        <v>0</v>
      </c>
      <c r="J98" s="127"/>
    </row>
    <row r="100" spans="1:10">
      <c r="A100" s="220" t="s">
        <v>63</v>
      </c>
      <c r="B100" s="220"/>
      <c r="C100" s="220"/>
      <c r="D100" s="220"/>
      <c r="E100" s="220"/>
      <c r="F100" s="220"/>
      <c r="G100" s="220"/>
      <c r="H100" s="220"/>
      <c r="I100" s="220"/>
    </row>
    <row r="101" spans="1:10" ht="16.5" thickBot="1"/>
    <row r="102" spans="1:10" ht="92.25" customHeight="1">
      <c r="A102" s="37" t="s">
        <v>1</v>
      </c>
      <c r="B102" s="177" t="s">
        <v>124</v>
      </c>
      <c r="C102" s="135" t="s">
        <v>35</v>
      </c>
      <c r="D102" s="135" t="s">
        <v>65</v>
      </c>
      <c r="E102" s="135" t="s">
        <v>37</v>
      </c>
      <c r="F102" s="135" t="s">
        <v>38</v>
      </c>
      <c r="G102" s="135" t="s">
        <v>39</v>
      </c>
      <c r="H102" s="135" t="s">
        <v>40</v>
      </c>
      <c r="I102" s="39" t="s">
        <v>41</v>
      </c>
    </row>
    <row r="103" spans="1:10" ht="16.5" thickBot="1">
      <c r="A103" s="40">
        <v>1</v>
      </c>
      <c r="B103" s="41">
        <v>1</v>
      </c>
      <c r="C103" s="41">
        <v>2</v>
      </c>
      <c r="D103" s="41">
        <v>3</v>
      </c>
      <c r="E103" s="41">
        <v>4</v>
      </c>
      <c r="F103" s="41">
        <v>5</v>
      </c>
      <c r="G103" s="41" t="s">
        <v>42</v>
      </c>
      <c r="H103" s="41">
        <v>7</v>
      </c>
      <c r="I103" s="42" t="s">
        <v>43</v>
      </c>
    </row>
    <row r="104" spans="1:10">
      <c r="A104" s="214" t="s">
        <v>64</v>
      </c>
      <c r="B104" s="215"/>
      <c r="C104" s="215"/>
      <c r="D104" s="215"/>
      <c r="E104" s="215"/>
      <c r="F104" s="215"/>
      <c r="G104" s="215"/>
      <c r="H104" s="215"/>
      <c r="I104" s="216"/>
    </row>
    <row r="105" spans="1:10" ht="32.25" thickBot="1">
      <c r="A105" s="6">
        <v>1</v>
      </c>
      <c r="B105" s="57" t="s">
        <v>107</v>
      </c>
      <c r="C105" s="154" t="s">
        <v>116</v>
      </c>
      <c r="D105" s="157">
        <v>1</v>
      </c>
      <c r="E105" s="19">
        <f>SUM(B19)</f>
        <v>152200</v>
      </c>
      <c r="F105" s="21">
        <f>SUM(B20)</f>
        <v>0.30550593147192839</v>
      </c>
      <c r="G105" s="7">
        <f>D105*F105/E105</f>
        <v>2.0072663040205545E-6</v>
      </c>
      <c r="H105" s="158">
        <v>17000</v>
      </c>
      <c r="I105" s="111">
        <f>G105*H105</f>
        <v>3.4123527168349425E-2</v>
      </c>
    </row>
    <row r="106" spans="1:10" ht="31.5" customHeight="1" thickBot="1">
      <c r="A106" s="217" t="s">
        <v>66</v>
      </c>
      <c r="B106" s="218"/>
      <c r="C106" s="218"/>
      <c r="D106" s="218"/>
      <c r="E106" s="218"/>
      <c r="F106" s="218"/>
      <c r="G106" s="219"/>
      <c r="H106" s="23"/>
      <c r="I106" s="113">
        <f>SUM(I105:I105)</f>
        <v>3.4123527168349425E-2</v>
      </c>
    </row>
    <row r="108" spans="1:10">
      <c r="A108" s="220" t="s">
        <v>67</v>
      </c>
      <c r="B108" s="220"/>
      <c r="C108" s="220"/>
      <c r="D108" s="220"/>
      <c r="E108" s="220"/>
      <c r="F108" s="220"/>
      <c r="G108" s="220"/>
      <c r="H108" s="220"/>
      <c r="I108" s="220"/>
    </row>
    <row r="109" spans="1:10" ht="16.5" thickBot="1"/>
    <row r="110" spans="1:10" ht="88.5" customHeight="1">
      <c r="A110" s="37" t="s">
        <v>1</v>
      </c>
      <c r="B110" s="177" t="s">
        <v>34</v>
      </c>
      <c r="C110" s="135" t="s">
        <v>35</v>
      </c>
      <c r="D110" s="135" t="s">
        <v>65</v>
      </c>
      <c r="E110" s="135" t="s">
        <v>37</v>
      </c>
      <c r="F110" s="135" t="s">
        <v>38</v>
      </c>
      <c r="G110" s="135" t="s">
        <v>39</v>
      </c>
      <c r="H110" s="135" t="s">
        <v>40</v>
      </c>
      <c r="I110" s="39" t="s">
        <v>41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42</v>
      </c>
      <c r="H111" s="41">
        <v>7</v>
      </c>
      <c r="I111" s="42" t="s">
        <v>43</v>
      </c>
    </row>
    <row r="112" spans="1:10">
      <c r="A112" s="214" t="s">
        <v>68</v>
      </c>
      <c r="B112" s="215"/>
      <c r="C112" s="215"/>
      <c r="D112" s="215"/>
      <c r="E112" s="215"/>
      <c r="F112" s="215"/>
      <c r="G112" s="215"/>
      <c r="H112" s="215"/>
      <c r="I112" s="216"/>
    </row>
    <row r="113" spans="1:10" ht="16.5" thickBot="1">
      <c r="A113" s="6"/>
      <c r="B113" s="161" t="s">
        <v>106</v>
      </c>
      <c r="C113" s="154">
        <v>0</v>
      </c>
      <c r="D113" s="154">
        <v>0</v>
      </c>
      <c r="E113" s="19">
        <f>SUM(B19)</f>
        <v>152200</v>
      </c>
      <c r="F113" s="21">
        <f>SUM(B20)</f>
        <v>0.30550593147192839</v>
      </c>
      <c r="G113" s="7">
        <f t="shared" ref="G113" si="2">D113*F113/E113</f>
        <v>0</v>
      </c>
      <c r="H113" s="125">
        <v>0</v>
      </c>
      <c r="I113" s="111">
        <f t="shared" ref="I113" si="3">G113*H113</f>
        <v>0</v>
      </c>
    </row>
    <row r="114" spans="1:10" ht="31.5" customHeight="1" thickBot="1">
      <c r="A114" s="217" t="s">
        <v>69</v>
      </c>
      <c r="B114" s="218"/>
      <c r="C114" s="218"/>
      <c r="D114" s="218"/>
      <c r="E114" s="218"/>
      <c r="F114" s="218"/>
      <c r="G114" s="219"/>
      <c r="H114" s="23"/>
      <c r="I114" s="113">
        <f>SUM(I113:I113)</f>
        <v>0</v>
      </c>
    </row>
    <row r="116" spans="1:10">
      <c r="A116" s="242" t="s">
        <v>70</v>
      </c>
      <c r="B116" s="242"/>
      <c r="C116" s="242"/>
      <c r="D116" s="242"/>
      <c r="E116" s="242"/>
      <c r="F116" s="242"/>
      <c r="G116" s="242"/>
      <c r="H116" s="242"/>
      <c r="I116" s="242"/>
      <c r="J116" s="242"/>
    </row>
    <row r="118" spans="1:10">
      <c r="F118" s="36"/>
      <c r="G118" s="58"/>
    </row>
    <row r="119" spans="1:10" ht="16.5" thickBot="1"/>
    <row r="120" spans="1:10" ht="26.25" customHeight="1">
      <c r="A120" s="82"/>
      <c r="B120" s="248" t="s">
        <v>92</v>
      </c>
      <c r="C120" s="249"/>
      <c r="D120" s="249"/>
      <c r="E120" s="249"/>
      <c r="F120" s="249"/>
      <c r="G120" s="249"/>
      <c r="H120" s="250"/>
      <c r="I120" s="87" t="s">
        <v>91</v>
      </c>
    </row>
    <row r="121" spans="1:10" ht="36" customHeight="1">
      <c r="A121" s="82"/>
      <c r="B121" s="84"/>
      <c r="C121" s="75"/>
      <c r="D121" s="75"/>
      <c r="E121" s="75"/>
      <c r="F121" s="75"/>
      <c r="G121" s="75"/>
      <c r="H121" s="76"/>
      <c r="I121" s="88"/>
    </row>
    <row r="122" spans="1:10" ht="16.5" thickBot="1">
      <c r="A122" s="79"/>
      <c r="B122" s="115">
        <f>SUM(I66)</f>
        <v>1.0469700315140811</v>
      </c>
      <c r="C122" s="116">
        <f>SUM(I74)</f>
        <v>0</v>
      </c>
      <c r="D122" s="116">
        <f>SUM(I82)</f>
        <v>0</v>
      </c>
      <c r="E122" s="116">
        <f>SUM(I90)</f>
        <v>0</v>
      </c>
      <c r="F122" s="116">
        <f>SUM(I98)</f>
        <v>0</v>
      </c>
      <c r="G122" s="116">
        <f>SUM(I106)</f>
        <v>3.4123527168349425E-2</v>
      </c>
      <c r="H122" s="118">
        <f>SUM(I114)</f>
        <v>0</v>
      </c>
      <c r="I122" s="119">
        <f>SUM(B122:H122)</f>
        <v>1.0810935586824304</v>
      </c>
    </row>
  </sheetData>
  <dataConsolidate/>
  <mergeCells count="55">
    <mergeCell ref="A112:I112"/>
    <mergeCell ref="E25:F25"/>
    <mergeCell ref="E26:F26"/>
    <mergeCell ref="A27:I27"/>
    <mergeCell ref="A36:I36"/>
    <mergeCell ref="A38:F38"/>
    <mergeCell ref="A32:I32"/>
    <mergeCell ref="A30:D30"/>
    <mergeCell ref="E30:F30"/>
    <mergeCell ref="G30:H30"/>
    <mergeCell ref="A108:I108"/>
    <mergeCell ref="A23:I23"/>
    <mergeCell ref="A22:I22"/>
    <mergeCell ref="C18:I18"/>
    <mergeCell ref="A104:I104"/>
    <mergeCell ref="A106:G106"/>
    <mergeCell ref="I28:I30"/>
    <mergeCell ref="I37:I38"/>
    <mergeCell ref="A29:F29"/>
    <mergeCell ref="A44:I44"/>
    <mergeCell ref="A46:F46"/>
    <mergeCell ref="A48:I48"/>
    <mergeCell ref="I45:I46"/>
    <mergeCell ref="A114:G114"/>
    <mergeCell ref="A10:I10"/>
    <mergeCell ref="A9:I9"/>
    <mergeCell ref="A8:I8"/>
    <mergeCell ref="A12:I12"/>
    <mergeCell ref="A14:I14"/>
    <mergeCell ref="C16:I16"/>
    <mergeCell ref="C17:I17"/>
    <mergeCell ref="C19:I19"/>
    <mergeCell ref="C20:I20"/>
    <mergeCell ref="E28:F28"/>
    <mergeCell ref="A82:G82"/>
    <mergeCell ref="A90:G90"/>
    <mergeCell ref="A96:J96"/>
    <mergeCell ref="D52:F52"/>
    <mergeCell ref="A40:I40"/>
    <mergeCell ref="B120:H120"/>
    <mergeCell ref="A116:J116"/>
    <mergeCell ref="A56:I56"/>
    <mergeCell ref="A58:I58"/>
    <mergeCell ref="A63:I63"/>
    <mergeCell ref="A98:G98"/>
    <mergeCell ref="A84:I84"/>
    <mergeCell ref="A88:I88"/>
    <mergeCell ref="A92:I92"/>
    <mergeCell ref="A68:I68"/>
    <mergeCell ref="A100:I100"/>
    <mergeCell ref="A80:I80"/>
    <mergeCell ref="A76:I76"/>
    <mergeCell ref="A66:G66"/>
    <mergeCell ref="A74:G74"/>
    <mergeCell ref="A72:I72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5" max="9" man="1"/>
    <brk id="83" max="9" man="1"/>
    <brk id="107" max="9" man="1"/>
  </rowBreaks>
  <drawing r:id="rId2"/>
  <legacyDrawing r:id="rId3"/>
  <oleObjects>
    <oleObject progId="Equation.3" shapeId="3073" r:id="rId4"/>
    <oleObject progId="Equation.3" shapeId="3074" r:id="rId5"/>
    <oleObject progId="Equation.3" shapeId="3075" r:id="rId6"/>
    <oleObject progId="Equation.3" shapeId="3076" r:id="rId7"/>
    <oleObject progId="Equation.3" shapeId="3077" r:id="rId8"/>
    <oleObject progId="Equation.3" shapeId="3078" r:id="rId9"/>
    <oleObject progId="Equation.3" shapeId="3079" r:id="rId10"/>
    <oleObject progId="Equation.3" shapeId="3080" r:id="rId11"/>
    <oleObject progId="Equation.3" shapeId="3081" r:id="rId12"/>
    <oleObject progId="Equation.3" shapeId="3082" r:id="rId13"/>
    <oleObject progId="Equation.3" shapeId="3084" r:id="rId14"/>
    <oleObject progId="Equation.3" shapeId="3085" r:id="rId15"/>
    <oleObject progId="Equation.3" shapeId="3086" r:id="rId16"/>
    <oleObject progId="Equation.3" shapeId="3087" r:id="rId17"/>
    <oleObject progId="Equation.3" shapeId="3088" r:id="rId18"/>
    <oleObject progId="Equation.3" shapeId="3089" r:id="rId19"/>
    <oleObject progId="Equation.3" shapeId="3090" r:id="rId20"/>
    <oleObject progId="Equation.3" shapeId="3091" r:id="rId21"/>
    <oleObject progId="Equation.3" shapeId="3092" r:id="rId22"/>
    <oleObject progId="Equation.3" shapeId="3093" r:id="rId23"/>
    <oleObject progId="Equation.3" shapeId="3094" r:id="rId24"/>
    <oleObject progId="Equation.3" shapeId="3095" r:id="rId25"/>
  </oleObject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O41"/>
  <sheetViews>
    <sheetView view="pageBreakPreview" topLeftCell="A16" zoomScale="80" zoomScaleNormal="80" zoomScaleSheetLayoutView="80" workbookViewId="0">
      <selection activeCell="J31" sqref="J31"/>
    </sheetView>
  </sheetViews>
  <sheetFormatPr defaultColWidth="9.140625" defaultRowHeight="15.75"/>
  <cols>
    <col min="1" max="1" width="5.7109375" style="1" customWidth="1"/>
    <col min="2" max="2" width="41.5703125" style="1" customWidth="1"/>
    <col min="3" max="3" width="23.85546875" style="1" customWidth="1"/>
    <col min="4" max="4" width="11.42578125" style="1" customWidth="1"/>
    <col min="5" max="7" width="10.5703125" style="1" customWidth="1"/>
    <col min="8" max="8" width="36.28515625" style="1" customWidth="1"/>
    <col min="9" max="9" width="25.7109375" style="1" customWidth="1"/>
    <col min="10" max="10" width="18.7109375" style="1" customWidth="1"/>
    <col min="11" max="11" width="39.140625" style="1" customWidth="1"/>
    <col min="12" max="13" width="23" style="1" customWidth="1"/>
    <col min="14" max="14" width="9.140625" style="1"/>
    <col min="15" max="15" width="13.140625" style="1" bestFit="1" customWidth="1"/>
    <col min="16" max="16384" width="9.140625" style="1"/>
  </cols>
  <sheetData>
    <row r="1" spans="1:13">
      <c r="A1" s="259" t="s">
        <v>71</v>
      </c>
      <c r="B1" s="259"/>
      <c r="C1" s="259"/>
      <c r="D1" s="259"/>
      <c r="E1" s="259"/>
      <c r="F1" s="259"/>
      <c r="G1" s="259"/>
      <c r="H1" s="259"/>
      <c r="I1" s="259"/>
      <c r="J1" s="259"/>
    </row>
    <row r="3" spans="1:13" ht="21.75" customHeight="1">
      <c r="C3" s="36"/>
      <c r="D3" s="60"/>
      <c r="F3" s="59"/>
      <c r="G3" s="35"/>
    </row>
    <row r="4" spans="1:13" ht="16.5" thickBot="1"/>
    <row r="5" spans="1:13" ht="87" customHeight="1">
      <c r="B5" s="120" t="s">
        <v>90</v>
      </c>
      <c r="C5" s="120" t="s">
        <v>92</v>
      </c>
      <c r="D5" s="260" t="s">
        <v>93</v>
      </c>
      <c r="E5" s="261"/>
    </row>
    <row r="6" spans="1:13" ht="32.25" customHeight="1" thickBot="1">
      <c r="B6" s="121"/>
      <c r="C6" s="121"/>
      <c r="D6" s="255"/>
      <c r="E6" s="256"/>
    </row>
    <row r="7" spans="1:13" ht="16.5" thickBot="1">
      <c r="B7" s="117">
        <f>SUM('Норматив затрат 2'!G54)</f>
        <v>31.086030913125995</v>
      </c>
      <c r="C7" s="117">
        <f>SUM('Норматив затрат 2'!I122)</f>
        <v>1.0810935586824304</v>
      </c>
      <c r="D7" s="257">
        <f>SUM(B7:C7)</f>
        <v>32.167124471808428</v>
      </c>
      <c r="E7" s="258"/>
    </row>
    <row r="9" spans="1:13" ht="15.75" customHeight="1">
      <c r="A9" s="242" t="s">
        <v>72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</row>
    <row r="10" spans="1:13" ht="15.75" customHeight="1">
      <c r="A10" s="140"/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9"/>
    </row>
    <row r="11" spans="1:13" ht="15.75" customHeight="1">
      <c r="A11" s="262" t="s">
        <v>102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1:13" ht="16.5" thickBot="1"/>
    <row r="13" spans="1:13" ht="99" customHeight="1" thickBot="1">
      <c r="A13" s="264" t="s">
        <v>82</v>
      </c>
      <c r="B13" s="265" t="s">
        <v>73</v>
      </c>
      <c r="C13" s="265" t="s">
        <v>74</v>
      </c>
      <c r="D13" s="268" t="s">
        <v>75</v>
      </c>
      <c r="E13" s="269"/>
      <c r="F13" s="269"/>
      <c r="G13" s="270"/>
      <c r="H13" s="271" t="s">
        <v>86</v>
      </c>
      <c r="I13" s="265" t="s">
        <v>87</v>
      </c>
      <c r="J13" s="265" t="s">
        <v>76</v>
      </c>
      <c r="K13" s="265" t="s">
        <v>88</v>
      </c>
      <c r="L13" s="265" t="s">
        <v>81</v>
      </c>
      <c r="M13" s="264" t="s">
        <v>89</v>
      </c>
    </row>
    <row r="14" spans="1:13" ht="90.75" customHeight="1" thickBot="1">
      <c r="A14" s="264"/>
      <c r="B14" s="267"/>
      <c r="C14" s="267"/>
      <c r="D14" s="102" t="s">
        <v>77</v>
      </c>
      <c r="E14" s="103" t="s">
        <v>78</v>
      </c>
      <c r="F14" s="103" t="s">
        <v>79</v>
      </c>
      <c r="G14" s="104" t="s">
        <v>80</v>
      </c>
      <c r="H14" s="272"/>
      <c r="I14" s="267"/>
      <c r="J14" s="267"/>
      <c r="K14" s="266"/>
      <c r="L14" s="266"/>
      <c r="M14" s="264"/>
    </row>
    <row r="15" spans="1:13" ht="16.5" thickBot="1">
      <c r="A15" s="137">
        <v>1</v>
      </c>
      <c r="B15" s="138">
        <v>2</v>
      </c>
      <c r="C15" s="139">
        <v>3</v>
      </c>
      <c r="D15" s="68">
        <v>4</v>
      </c>
      <c r="E15" s="69">
        <v>5</v>
      </c>
      <c r="F15" s="69">
        <v>6</v>
      </c>
      <c r="G15" s="70">
        <v>7</v>
      </c>
      <c r="H15" s="139">
        <v>8</v>
      </c>
      <c r="I15" s="139">
        <v>9</v>
      </c>
      <c r="J15" s="139" t="s">
        <v>83</v>
      </c>
      <c r="K15" s="61" t="s">
        <v>85</v>
      </c>
      <c r="L15" s="62" t="s">
        <v>84</v>
      </c>
      <c r="M15" s="137">
        <v>13</v>
      </c>
    </row>
    <row r="16" spans="1:13" ht="86.25" customHeight="1" thickBot="1">
      <c r="A16" s="96">
        <v>1</v>
      </c>
      <c r="B16" s="95" t="s">
        <v>117</v>
      </c>
      <c r="C16" s="139" t="s">
        <v>94</v>
      </c>
      <c r="D16" s="71">
        <f>D7</f>
        <v>32.167124471808428</v>
      </c>
      <c r="E16" s="72">
        <f>SUM('Норматив затрат 2'!D54)</f>
        <v>31.086030913125995</v>
      </c>
      <c r="F16" s="72">
        <f>SUM('Норматив затрат 2'!B122)</f>
        <v>1.0469700315140811</v>
      </c>
      <c r="G16" s="73">
        <f>SUM('Норматив затрат 2'!C122)</f>
        <v>0</v>
      </c>
      <c r="H16" s="63">
        <f>'Норматив затрат 2'!B17</f>
        <v>12849.33</v>
      </c>
      <c r="I16" s="63">
        <f>SUM('Норматив затрат 2'!B18)</f>
        <v>21407</v>
      </c>
      <c r="J16" s="64">
        <f>H16/I16</f>
        <v>0.6002396412388471</v>
      </c>
      <c r="K16" s="65">
        <f>F16+G16</f>
        <v>1.0469700315140811</v>
      </c>
      <c r="L16" s="66">
        <f>K16/(F16+G16)</f>
        <v>1</v>
      </c>
      <c r="M16" s="128">
        <f>(E16/D16)*J16+(1-(E16/D16)*L16)</f>
        <v>0.61367504636037196</v>
      </c>
    </row>
    <row r="18" spans="1:15">
      <c r="A18" s="220" t="s">
        <v>103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</row>
    <row r="19" spans="1:15" ht="16.5" thickBot="1"/>
    <row r="20" spans="1:15" ht="78.75">
      <c r="G20" s="87" t="s">
        <v>82</v>
      </c>
      <c r="H20" s="129" t="s">
        <v>73</v>
      </c>
      <c r="I20" s="129" t="s">
        <v>96</v>
      </c>
      <c r="J20" s="130" t="s">
        <v>95</v>
      </c>
    </row>
    <row r="21" spans="1:15" ht="16.5" thickBot="1">
      <c r="G21" s="94">
        <v>1</v>
      </c>
      <c r="H21" s="90">
        <v>2</v>
      </c>
      <c r="I21" s="90">
        <v>3</v>
      </c>
      <c r="J21" s="93">
        <v>4</v>
      </c>
    </row>
    <row r="22" spans="1:15" ht="70.5" customHeight="1" thickBot="1">
      <c r="G22" s="156">
        <v>1</v>
      </c>
      <c r="H22" s="187" t="s">
        <v>117</v>
      </c>
      <c r="I22" s="188" t="s">
        <v>106</v>
      </c>
      <c r="J22" s="189">
        <v>1</v>
      </c>
    </row>
    <row r="24" spans="1:15">
      <c r="A24" s="242" t="s">
        <v>98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</row>
    <row r="25" spans="1:15" ht="16.5" thickBot="1"/>
    <row r="26" spans="1:15" ht="89.25" customHeight="1">
      <c r="A26" s="98" t="s">
        <v>82</v>
      </c>
      <c r="B26" s="129" t="s">
        <v>73</v>
      </c>
      <c r="C26" s="129" t="s">
        <v>96</v>
      </c>
      <c r="D26" s="263" t="s">
        <v>99</v>
      </c>
      <c r="E26" s="263"/>
      <c r="F26" s="263" t="s">
        <v>100</v>
      </c>
      <c r="G26" s="263"/>
      <c r="H26" s="135" t="s">
        <v>95</v>
      </c>
      <c r="I26" s="135" t="s">
        <v>89</v>
      </c>
      <c r="J26" s="39" t="s">
        <v>93</v>
      </c>
    </row>
    <row r="27" spans="1:15" ht="16.5" thickBot="1">
      <c r="A27" s="99">
        <v>1</v>
      </c>
      <c r="B27" s="97">
        <v>2</v>
      </c>
      <c r="C27" s="97">
        <v>3</v>
      </c>
      <c r="D27" s="277">
        <v>3</v>
      </c>
      <c r="E27" s="277"/>
      <c r="F27" s="274">
        <v>4</v>
      </c>
      <c r="G27" s="274"/>
      <c r="H27" s="136">
        <v>5</v>
      </c>
      <c r="I27" s="136">
        <v>6</v>
      </c>
      <c r="J27" s="101" t="s">
        <v>101</v>
      </c>
    </row>
    <row r="28" spans="1:15" ht="78.75" customHeight="1" thickBot="1">
      <c r="A28" s="182">
        <v>1</v>
      </c>
      <c r="B28" s="190" t="s">
        <v>117</v>
      </c>
      <c r="C28" s="186" t="s">
        <v>106</v>
      </c>
      <c r="D28" s="273" t="s">
        <v>94</v>
      </c>
      <c r="E28" s="273"/>
      <c r="F28" s="275">
        <f>SUM(D16)</f>
        <v>32.167124471808428</v>
      </c>
      <c r="G28" s="276"/>
      <c r="H28" s="184">
        <f>SUM(J22)</f>
        <v>1</v>
      </c>
      <c r="I28" s="184">
        <f>SUM(M16)</f>
        <v>0.61367504636037196</v>
      </c>
      <c r="J28" s="185">
        <f>F28*H28*I28</f>
        <v>19.740161601516892</v>
      </c>
      <c r="O28" s="155">
        <f>J28*'Норматив затрат 2'!B16</f>
        <v>9834351.1082597002</v>
      </c>
    </row>
    <row r="31" spans="1:15" ht="48" customHeight="1">
      <c r="F31" s="220" t="s">
        <v>117</v>
      </c>
      <c r="G31" s="220"/>
      <c r="H31" s="220"/>
      <c r="I31" s="220"/>
      <c r="J31" s="195">
        <f>J28*'Норматив затрат 2'!B16</f>
        <v>9834351.1082597002</v>
      </c>
    </row>
    <row r="39" ht="47.25" customHeight="1"/>
    <row r="41" ht="29.25" customHeight="1"/>
  </sheetData>
  <mergeCells count="25">
    <mergeCell ref="A1:J1"/>
    <mergeCell ref="D5:E5"/>
    <mergeCell ref="A11:M11"/>
    <mergeCell ref="A9:M9"/>
    <mergeCell ref="A18:M18"/>
    <mergeCell ref="H13:H14"/>
    <mergeCell ref="I13:I14"/>
    <mergeCell ref="J13:J14"/>
    <mergeCell ref="D6:E6"/>
    <mergeCell ref="D7:E7"/>
    <mergeCell ref="A24:M24"/>
    <mergeCell ref="D26:E26"/>
    <mergeCell ref="A13:A14"/>
    <mergeCell ref="M13:M14"/>
    <mergeCell ref="K13:K14"/>
    <mergeCell ref="L13:L14"/>
    <mergeCell ref="B13:B14"/>
    <mergeCell ref="C13:C14"/>
    <mergeCell ref="D13:G13"/>
    <mergeCell ref="F31:I31"/>
    <mergeCell ref="D28:E28"/>
    <mergeCell ref="F26:G26"/>
    <mergeCell ref="F27:G27"/>
    <mergeCell ref="F28:G28"/>
    <mergeCell ref="D27:E27"/>
  </mergeCells>
  <printOptions horizontalCentered="1"/>
  <pageMargins left="0.39370078740157483" right="0.39370078740157483" top="0.39370078740157483" bottom="0.39370078740157483" header="0" footer="0"/>
  <pageSetup paperSize="9" scale="49" orientation="landscape" verticalDpi="0" r:id="rId1"/>
  <legacyDrawing r:id="rId2"/>
  <oleObjects>
    <oleObject progId="Equation.3" shapeId="4097" r:id="rId3"/>
    <oleObject progId="Equation.3" shapeId="4098" r:id="rId4"/>
    <oleObject progId="Equation.3" shapeId="4099" r:id="rId5"/>
    <oleObject progId="Equation.3" shapeId="4100" r:id="rId6"/>
    <oleObject progId="Equation.3" shapeId="4101" r:id="rId7"/>
    <oleObject progId="Equation.3" shapeId="4102" r:id="rId8"/>
    <oleObject progId="Equation.3" shapeId="4103" r:id="rId9"/>
    <oleObject progId="Equation.3" shapeId="4105" r:id="rId10"/>
  </oleObject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00B050"/>
  </sheetPr>
  <dimension ref="A1:M122"/>
  <sheetViews>
    <sheetView view="pageBreakPreview" zoomScale="80" zoomScaleSheetLayoutView="80" workbookViewId="0">
      <selection activeCell="I34" sqref="I34"/>
    </sheetView>
  </sheetViews>
  <sheetFormatPr defaultColWidth="9.140625" defaultRowHeight="15.75"/>
  <cols>
    <col min="1" max="1" width="5.5703125" style="153" customWidth="1"/>
    <col min="2" max="2" width="36.140625" style="153" customWidth="1"/>
    <col min="3" max="3" width="31.42578125" style="153" customWidth="1"/>
    <col min="4" max="4" width="18" style="153" customWidth="1"/>
    <col min="5" max="6" width="16.5703125" style="153" customWidth="1"/>
    <col min="7" max="7" width="13.42578125" style="153" customWidth="1"/>
    <col min="8" max="8" width="18.5703125" style="153" customWidth="1"/>
    <col min="9" max="9" width="32" style="153" customWidth="1"/>
    <col min="10" max="10" width="17.5703125" style="153" customWidth="1"/>
    <col min="11" max="12" width="9.140625" style="153"/>
    <col min="13" max="13" width="11.42578125" style="153" bestFit="1" customWidth="1"/>
    <col min="14" max="14" width="13" style="153" bestFit="1" customWidth="1"/>
    <col min="15" max="16384" width="9.140625" style="153"/>
  </cols>
  <sheetData>
    <row r="1" spans="1:12">
      <c r="I1" s="153" t="s">
        <v>108</v>
      </c>
    </row>
    <row r="2" spans="1:12" ht="55.5" customHeight="1">
      <c r="I2" s="153" t="s">
        <v>109</v>
      </c>
    </row>
    <row r="4" spans="1:12">
      <c r="I4" s="175"/>
      <c r="J4" s="153" t="s">
        <v>110</v>
      </c>
    </row>
    <row r="6" spans="1:12">
      <c r="I6" s="153" t="s">
        <v>128</v>
      </c>
    </row>
    <row r="8" spans="1:12" ht="15.75" customHeight="1">
      <c r="A8" s="247" t="s">
        <v>122</v>
      </c>
      <c r="B8" s="247"/>
      <c r="C8" s="247"/>
      <c r="D8" s="247"/>
      <c r="E8" s="247"/>
      <c r="F8" s="247"/>
      <c r="G8" s="247"/>
      <c r="H8" s="247"/>
      <c r="I8" s="247"/>
      <c r="J8" s="2"/>
      <c r="K8" s="2"/>
      <c r="L8" s="2"/>
    </row>
    <row r="9" spans="1:12" ht="15.75" customHeight="1">
      <c r="A9" s="246" t="s">
        <v>130</v>
      </c>
      <c r="B9" s="246"/>
      <c r="C9" s="246"/>
      <c r="D9" s="246"/>
      <c r="E9" s="246"/>
      <c r="F9" s="246"/>
      <c r="G9" s="246"/>
      <c r="H9" s="246"/>
      <c r="I9" s="246"/>
      <c r="J9" s="4"/>
      <c r="K9" s="4"/>
      <c r="L9" s="4"/>
    </row>
    <row r="10" spans="1:12">
      <c r="A10" s="245" t="s">
        <v>0</v>
      </c>
      <c r="B10" s="245"/>
      <c r="C10" s="245"/>
      <c r="D10" s="245"/>
      <c r="E10" s="245"/>
      <c r="F10" s="245"/>
      <c r="G10" s="245"/>
      <c r="H10" s="245"/>
      <c r="I10" s="245"/>
      <c r="J10" s="3"/>
      <c r="K10" s="3"/>
      <c r="L10" s="3"/>
    </row>
    <row r="12" spans="1:12">
      <c r="A12" s="242" t="s">
        <v>14</v>
      </c>
      <c r="B12" s="242"/>
      <c r="C12" s="242"/>
      <c r="D12" s="242"/>
      <c r="E12" s="242"/>
      <c r="F12" s="242"/>
      <c r="G12" s="242"/>
      <c r="H12" s="242"/>
      <c r="I12" s="242"/>
    </row>
    <row r="14" spans="1:12">
      <c r="A14" s="220" t="s">
        <v>15</v>
      </c>
      <c r="B14" s="220"/>
      <c r="C14" s="220"/>
      <c r="D14" s="220"/>
      <c r="E14" s="220"/>
      <c r="F14" s="220"/>
      <c r="G14" s="220"/>
      <c r="H14" s="220"/>
      <c r="I14" s="220"/>
    </row>
    <row r="16" spans="1:12">
      <c r="B16" s="45">
        <v>1330</v>
      </c>
      <c r="C16" s="241" t="s">
        <v>136</v>
      </c>
      <c r="D16" s="241"/>
      <c r="E16" s="241"/>
      <c r="F16" s="241"/>
      <c r="G16" s="241"/>
      <c r="H16" s="241"/>
      <c r="I16" s="241"/>
    </row>
    <row r="17" spans="1:13">
      <c r="B17" s="46">
        <v>12849.33</v>
      </c>
      <c r="C17" s="241" t="s">
        <v>133</v>
      </c>
      <c r="D17" s="241"/>
      <c r="E17" s="241"/>
      <c r="F17" s="241"/>
      <c r="G17" s="241"/>
      <c r="H17" s="241"/>
      <c r="I17" s="241"/>
    </row>
    <row r="18" spans="1:13" ht="32.25" customHeight="1">
      <c r="B18" s="46">
        <v>21407</v>
      </c>
      <c r="C18" s="241" t="s">
        <v>97</v>
      </c>
      <c r="D18" s="241"/>
      <c r="E18" s="241"/>
      <c r="F18" s="241"/>
      <c r="G18" s="241"/>
      <c r="H18" s="241"/>
      <c r="I18" s="241"/>
    </row>
    <row r="19" spans="1:13" ht="32.25" customHeight="1">
      <c r="B19" s="194">
        <f>SUM(C28)</f>
        <v>90280</v>
      </c>
      <c r="C19" s="241" t="s">
        <v>123</v>
      </c>
      <c r="D19" s="241"/>
      <c r="E19" s="241"/>
      <c r="F19" s="241"/>
      <c r="G19" s="241"/>
      <c r="H19" s="241"/>
      <c r="I19" s="241"/>
      <c r="M19" s="45">
        <v>3795</v>
      </c>
    </row>
    <row r="20" spans="1:13" ht="31.5" customHeight="1">
      <c r="B20" s="122">
        <f>E30</f>
        <v>67.879699248120303</v>
      </c>
      <c r="C20" s="241" t="s">
        <v>104</v>
      </c>
      <c r="D20" s="241"/>
      <c r="E20" s="241"/>
      <c r="F20" s="241"/>
      <c r="G20" s="241"/>
      <c r="H20" s="241"/>
      <c r="I20" s="241"/>
    </row>
    <row r="21" spans="1:13">
      <c r="B21" s="9"/>
      <c r="C21" s="165"/>
      <c r="D21" s="165"/>
      <c r="E21" s="165"/>
      <c r="F21" s="165"/>
      <c r="G21" s="165"/>
      <c r="H21" s="165"/>
      <c r="I21" s="165"/>
    </row>
    <row r="22" spans="1:13">
      <c r="A22" s="242" t="s">
        <v>31</v>
      </c>
      <c r="B22" s="242"/>
      <c r="C22" s="242"/>
      <c r="D22" s="242"/>
      <c r="E22" s="242"/>
      <c r="F22" s="242"/>
      <c r="G22" s="242"/>
      <c r="H22" s="242"/>
      <c r="I22" s="242"/>
    </row>
    <row r="23" spans="1:13">
      <c r="A23" s="229" t="s">
        <v>17</v>
      </c>
      <c r="B23" s="229"/>
      <c r="C23" s="229"/>
      <c r="D23" s="229"/>
      <c r="E23" s="229"/>
      <c r="F23" s="229"/>
      <c r="G23" s="229"/>
      <c r="H23" s="229"/>
      <c r="I23" s="229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76" t="s">
        <v>124</v>
      </c>
      <c r="C25" s="166" t="s">
        <v>2</v>
      </c>
      <c r="D25" s="166" t="s">
        <v>3</v>
      </c>
      <c r="E25" s="221" t="s">
        <v>4</v>
      </c>
      <c r="F25" s="221"/>
      <c r="G25" s="166" t="s">
        <v>5</v>
      </c>
      <c r="H25" s="166" t="s">
        <v>6</v>
      </c>
      <c r="I25" s="15" t="s">
        <v>7</v>
      </c>
    </row>
    <row r="26" spans="1:13" ht="16.5" thickBot="1">
      <c r="A26" s="16">
        <v>1</v>
      </c>
      <c r="B26" s="167">
        <v>2</v>
      </c>
      <c r="C26" s="167">
        <v>3</v>
      </c>
      <c r="D26" s="167">
        <v>4</v>
      </c>
      <c r="E26" s="222" t="s">
        <v>19</v>
      </c>
      <c r="F26" s="222"/>
      <c r="G26" s="167">
        <v>6</v>
      </c>
      <c r="H26" s="167" t="s">
        <v>8</v>
      </c>
      <c r="I26" s="18">
        <v>8</v>
      </c>
    </row>
    <row r="27" spans="1:13" ht="16.5" thickBot="1">
      <c r="A27" s="223" t="s">
        <v>21</v>
      </c>
      <c r="B27" s="224"/>
      <c r="C27" s="224"/>
      <c r="D27" s="224"/>
      <c r="E27" s="224"/>
      <c r="F27" s="224"/>
      <c r="G27" s="224"/>
      <c r="H27" s="224"/>
      <c r="I27" s="225"/>
    </row>
    <row r="28" spans="1:13" ht="113.25" customHeight="1" thickBot="1">
      <c r="A28" s="27">
        <v>1</v>
      </c>
      <c r="B28" s="28" t="s">
        <v>118</v>
      </c>
      <c r="C28" s="123">
        <v>90280</v>
      </c>
      <c r="D28" s="31">
        <f>B16</f>
        <v>1330</v>
      </c>
      <c r="E28" s="243">
        <f>C28/D28</f>
        <v>67.879699248120303</v>
      </c>
      <c r="F28" s="244"/>
      <c r="G28" s="20">
        <f>B17*12*1.302/1973</f>
        <v>101.75262641662444</v>
      </c>
      <c r="H28" s="20">
        <f>E28*G28</f>
        <v>6906.9376788668078</v>
      </c>
      <c r="I28" s="235" t="s">
        <v>132</v>
      </c>
    </row>
    <row r="29" spans="1:13" ht="31.5" customHeight="1" thickBot="1">
      <c r="A29" s="217" t="s">
        <v>23</v>
      </c>
      <c r="B29" s="218"/>
      <c r="C29" s="218"/>
      <c r="D29" s="218"/>
      <c r="E29" s="218"/>
      <c r="F29" s="218"/>
      <c r="G29" s="34"/>
      <c r="H29" s="23">
        <f>SUM(H28:H28)</f>
        <v>6906.9376788668078</v>
      </c>
      <c r="I29" s="236"/>
    </row>
    <row r="30" spans="1:13" ht="31.5" customHeight="1" thickBot="1">
      <c r="A30" s="230" t="s">
        <v>20</v>
      </c>
      <c r="B30" s="231"/>
      <c r="C30" s="231"/>
      <c r="D30" s="232"/>
      <c r="E30" s="233">
        <f>SUM(E28:F28)</f>
        <v>67.879699248120303</v>
      </c>
      <c r="F30" s="234"/>
      <c r="G30" s="234"/>
      <c r="H30" s="234"/>
      <c r="I30" s="237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229" t="s">
        <v>18</v>
      </c>
      <c r="B32" s="229"/>
      <c r="C32" s="229"/>
      <c r="D32" s="229"/>
      <c r="E32" s="229"/>
      <c r="F32" s="229"/>
      <c r="G32" s="229"/>
      <c r="H32" s="229"/>
      <c r="I32" s="229"/>
    </row>
    <row r="33" spans="1:9" ht="16.5" thickBot="1"/>
    <row r="34" spans="1:9" ht="79.5" thickBot="1">
      <c r="A34" s="12" t="s">
        <v>1</v>
      </c>
      <c r="B34" s="166" t="s">
        <v>27</v>
      </c>
      <c r="C34" s="166" t="s">
        <v>9</v>
      </c>
      <c r="D34" s="166" t="s">
        <v>3</v>
      </c>
      <c r="E34" s="166" t="s">
        <v>10</v>
      </c>
      <c r="F34" s="166" t="s">
        <v>11</v>
      </c>
      <c r="G34" s="166" t="s">
        <v>12</v>
      </c>
      <c r="H34" s="166" t="s">
        <v>6</v>
      </c>
      <c r="I34" s="15" t="s">
        <v>7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13</v>
      </c>
      <c r="I35" s="26">
        <v>9</v>
      </c>
    </row>
    <row r="36" spans="1:9">
      <c r="A36" s="226" t="s">
        <v>22</v>
      </c>
      <c r="B36" s="227"/>
      <c r="C36" s="227"/>
      <c r="D36" s="227"/>
      <c r="E36" s="227"/>
      <c r="F36" s="227"/>
      <c r="G36" s="227"/>
      <c r="H36" s="227"/>
      <c r="I36" s="228"/>
    </row>
    <row r="37" spans="1:9" ht="56.25" customHeight="1" thickBot="1">
      <c r="A37" s="29" t="s">
        <v>106</v>
      </c>
      <c r="B37" s="154" t="s">
        <v>106</v>
      </c>
      <c r="C37" s="157">
        <v>0</v>
      </c>
      <c r="D37" s="32">
        <f>B16</f>
        <v>1330</v>
      </c>
      <c r="E37" s="33">
        <f>C37/D37</f>
        <v>0</v>
      </c>
      <c r="F37" s="157">
        <v>0</v>
      </c>
      <c r="G37" s="158">
        <v>0</v>
      </c>
      <c r="H37" s="21">
        <v>0</v>
      </c>
      <c r="I37" s="238" t="s">
        <v>24</v>
      </c>
    </row>
    <row r="38" spans="1:9" ht="32.25" customHeight="1" thickBot="1">
      <c r="A38" s="217" t="s">
        <v>28</v>
      </c>
      <c r="B38" s="218"/>
      <c r="C38" s="218"/>
      <c r="D38" s="218"/>
      <c r="E38" s="218"/>
      <c r="F38" s="219"/>
      <c r="G38" s="22"/>
      <c r="H38" s="23">
        <f>SUM(H37:H37)</f>
        <v>0</v>
      </c>
      <c r="I38" s="237"/>
    </row>
    <row r="40" spans="1:9">
      <c r="A40" s="220" t="s">
        <v>25</v>
      </c>
      <c r="B40" s="220"/>
      <c r="C40" s="220"/>
      <c r="D40" s="220"/>
      <c r="E40" s="220"/>
      <c r="F40" s="220"/>
      <c r="G40" s="220"/>
      <c r="H40" s="220"/>
      <c r="I40" s="220"/>
    </row>
    <row r="41" spans="1:9" ht="16.5" thickBot="1"/>
    <row r="42" spans="1:9" ht="79.5" thickBot="1">
      <c r="A42" s="12" t="s">
        <v>1</v>
      </c>
      <c r="B42" s="166" t="s">
        <v>27</v>
      </c>
      <c r="C42" s="166" t="s">
        <v>9</v>
      </c>
      <c r="D42" s="166" t="s">
        <v>3</v>
      </c>
      <c r="E42" s="166" t="s">
        <v>10</v>
      </c>
      <c r="F42" s="166" t="s">
        <v>11</v>
      </c>
      <c r="G42" s="166" t="s">
        <v>12</v>
      </c>
      <c r="H42" s="166" t="s">
        <v>6</v>
      </c>
      <c r="I42" s="15" t="s">
        <v>7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13</v>
      </c>
      <c r="I43" s="26">
        <v>9</v>
      </c>
    </row>
    <row r="44" spans="1:9">
      <c r="A44" s="226" t="s">
        <v>26</v>
      </c>
      <c r="B44" s="227"/>
      <c r="C44" s="227"/>
      <c r="D44" s="227"/>
      <c r="E44" s="227"/>
      <c r="F44" s="227"/>
      <c r="G44" s="227"/>
      <c r="H44" s="227"/>
      <c r="I44" s="228"/>
    </row>
    <row r="45" spans="1:9" ht="56.25" customHeight="1" thickBot="1">
      <c r="A45" s="29" t="s">
        <v>106</v>
      </c>
      <c r="B45" s="154" t="s">
        <v>106</v>
      </c>
      <c r="C45" s="157">
        <v>0</v>
      </c>
      <c r="D45" s="32">
        <f>SUM(B16)</f>
        <v>1330</v>
      </c>
      <c r="E45" s="33">
        <f>C45/D45</f>
        <v>0</v>
      </c>
      <c r="F45" s="157">
        <v>0</v>
      </c>
      <c r="G45" s="158">
        <v>0</v>
      </c>
      <c r="H45" s="21">
        <v>0</v>
      </c>
      <c r="I45" s="238" t="s">
        <v>24</v>
      </c>
    </row>
    <row r="46" spans="1:9" ht="32.25" customHeight="1" thickBot="1">
      <c r="A46" s="217" t="s">
        <v>29</v>
      </c>
      <c r="B46" s="218"/>
      <c r="C46" s="218"/>
      <c r="D46" s="218"/>
      <c r="E46" s="218"/>
      <c r="F46" s="219"/>
      <c r="G46" s="22"/>
      <c r="H46" s="23">
        <f>SUM(H45:H45)</f>
        <v>0</v>
      </c>
      <c r="I46" s="237"/>
    </row>
    <row r="48" spans="1:9">
      <c r="A48" s="220" t="s">
        <v>30</v>
      </c>
      <c r="B48" s="220"/>
      <c r="C48" s="220"/>
      <c r="D48" s="220"/>
      <c r="E48" s="220"/>
      <c r="F48" s="220"/>
      <c r="G48" s="220"/>
      <c r="H48" s="220"/>
      <c r="I48" s="220"/>
    </row>
    <row r="50" spans="1:13">
      <c r="B50"/>
      <c r="C50" s="36"/>
      <c r="D50" s="155"/>
      <c r="E50" s="155"/>
      <c r="F50" s="155"/>
      <c r="H50" s="155"/>
      <c r="I50" s="165"/>
    </row>
    <row r="51" spans="1:13" ht="16.5" thickBot="1">
      <c r="B51"/>
      <c r="C51" s="36"/>
      <c r="D51" s="155"/>
      <c r="E51" s="155"/>
      <c r="F51" s="155"/>
      <c r="H51" s="155"/>
      <c r="I51" s="165"/>
    </row>
    <row r="52" spans="1:13" ht="35.25" customHeight="1">
      <c r="A52" s="82"/>
      <c r="B52" s="83"/>
      <c r="D52" s="248" t="s">
        <v>90</v>
      </c>
      <c r="E52" s="249"/>
      <c r="F52" s="250"/>
      <c r="G52" s="86" t="s">
        <v>91</v>
      </c>
      <c r="H52" s="155"/>
      <c r="I52" s="165"/>
    </row>
    <row r="53" spans="1:13" ht="35.25" customHeight="1">
      <c r="A53" s="82"/>
      <c r="B53" s="83"/>
      <c r="D53" s="81"/>
      <c r="E53" s="77"/>
      <c r="F53" s="78"/>
      <c r="G53" s="85"/>
      <c r="H53" s="155"/>
      <c r="I53" s="165"/>
    </row>
    <row r="54" spans="1:13" ht="16.5" thickBot="1">
      <c r="A54" s="79"/>
      <c r="B54" s="80"/>
      <c r="D54" s="108">
        <f>SUM(H29)</f>
        <v>6906.9376788668078</v>
      </c>
      <c r="E54" s="109">
        <f>SUM(H38)</f>
        <v>0</v>
      </c>
      <c r="F54" s="110">
        <f>SUM(H46)</f>
        <v>0</v>
      </c>
      <c r="G54" s="110">
        <f>SUM(D54:F54)</f>
        <v>6906.9376788668078</v>
      </c>
      <c r="H54" s="155"/>
      <c r="I54" s="165"/>
    </row>
    <row r="55" spans="1:13">
      <c r="B55"/>
      <c r="C55" s="36"/>
      <c r="D55" s="155"/>
      <c r="E55" s="155"/>
      <c r="F55" s="155"/>
      <c r="H55" s="155"/>
      <c r="I55" s="165"/>
    </row>
    <row r="56" spans="1:13" ht="31.5" customHeight="1">
      <c r="A56" s="242" t="s">
        <v>32</v>
      </c>
      <c r="B56" s="242"/>
      <c r="C56" s="242"/>
      <c r="D56" s="242"/>
      <c r="E56" s="242"/>
      <c r="F56" s="242"/>
      <c r="G56" s="242"/>
      <c r="H56" s="242"/>
      <c r="I56" s="242"/>
    </row>
    <row r="58" spans="1:13">
      <c r="A58" s="251" t="s">
        <v>33</v>
      </c>
      <c r="B58" s="251"/>
      <c r="C58" s="251"/>
      <c r="D58" s="251"/>
      <c r="E58" s="251"/>
      <c r="F58" s="251"/>
      <c r="G58" s="251"/>
      <c r="H58" s="251"/>
      <c r="I58" s="251"/>
    </row>
    <row r="59" spans="1:13" ht="16.5" thickBot="1"/>
    <row r="60" spans="1:13" ht="16.5" hidden="1" thickBot="1"/>
    <row r="61" spans="1:13" ht="89.25" customHeight="1">
      <c r="A61" s="37" t="s">
        <v>1</v>
      </c>
      <c r="B61" s="169" t="s">
        <v>34</v>
      </c>
      <c r="C61" s="169" t="s">
        <v>35</v>
      </c>
      <c r="D61" s="169" t="s">
        <v>36</v>
      </c>
      <c r="E61" s="169" t="s">
        <v>37</v>
      </c>
      <c r="F61" s="169" t="s">
        <v>38</v>
      </c>
      <c r="G61" s="169" t="s">
        <v>39</v>
      </c>
      <c r="H61" s="169" t="s">
        <v>40</v>
      </c>
      <c r="I61" s="39" t="s">
        <v>41</v>
      </c>
    </row>
    <row r="62" spans="1:13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42</v>
      </c>
      <c r="H62" s="41">
        <v>7</v>
      </c>
      <c r="I62" s="42" t="s">
        <v>43</v>
      </c>
    </row>
    <row r="63" spans="1:13">
      <c r="A63" s="252" t="s">
        <v>44</v>
      </c>
      <c r="B63" s="253"/>
      <c r="C63" s="253"/>
      <c r="D63" s="253"/>
      <c r="E63" s="253"/>
      <c r="F63" s="253"/>
      <c r="G63" s="253"/>
      <c r="H63" s="253"/>
      <c r="I63" s="254"/>
    </row>
    <row r="64" spans="1:13">
      <c r="A64" s="6">
        <v>1</v>
      </c>
      <c r="B64" s="50" t="s">
        <v>46</v>
      </c>
      <c r="C64" s="154" t="s">
        <v>45</v>
      </c>
      <c r="D64" s="157">
        <v>62362.204724409457</v>
      </c>
      <c r="E64" s="19">
        <f>SUM(B19)</f>
        <v>90280</v>
      </c>
      <c r="F64" s="21">
        <f>SUM(B20)</f>
        <v>67.879699248120303</v>
      </c>
      <c r="G64" s="7">
        <f>D64*F64/E64</f>
        <v>46.888875732638695</v>
      </c>
      <c r="H64" s="158">
        <v>6.35</v>
      </c>
      <c r="I64" s="111">
        <f>G64*H64</f>
        <v>297.74436090225572</v>
      </c>
      <c r="M64" s="155">
        <f>D64*H64</f>
        <v>396000.00000000006</v>
      </c>
    </row>
    <row r="65" spans="1:13" ht="16.5" thickBot="1">
      <c r="A65" s="6">
        <v>2</v>
      </c>
      <c r="B65" s="50" t="s">
        <v>47</v>
      </c>
      <c r="C65" s="154" t="s">
        <v>113</v>
      </c>
      <c r="D65" s="157">
        <v>96.851310604366375</v>
      </c>
      <c r="E65" s="19">
        <f>SUM(B19)</f>
        <v>90280</v>
      </c>
      <c r="F65" s="21">
        <f>SUM(B20)</f>
        <v>67.879699248120303</v>
      </c>
      <c r="G65" s="7">
        <f>D65*F65/E65</f>
        <v>7.2820534288997277E-2</v>
      </c>
      <c r="H65" s="158">
        <v>1296.73</v>
      </c>
      <c r="I65" s="111">
        <f>G65*H65</f>
        <v>94.428571428571445</v>
      </c>
      <c r="M65" s="155">
        <f>D65*H65</f>
        <v>125590.00000000001</v>
      </c>
    </row>
    <row r="66" spans="1:13" ht="31.5" customHeight="1" thickBot="1">
      <c r="A66" s="217" t="s">
        <v>54</v>
      </c>
      <c r="B66" s="218"/>
      <c r="C66" s="218"/>
      <c r="D66" s="218"/>
      <c r="E66" s="218"/>
      <c r="F66" s="218"/>
      <c r="G66" s="219"/>
      <c r="H66" s="23"/>
      <c r="I66" s="113">
        <f>SUM(I64:I65)</f>
        <v>392.17293233082717</v>
      </c>
    </row>
    <row r="68" spans="1:13">
      <c r="A68" s="220" t="s">
        <v>48</v>
      </c>
      <c r="B68" s="220"/>
      <c r="C68" s="220"/>
      <c r="D68" s="220"/>
      <c r="E68" s="220"/>
      <c r="F68" s="220"/>
      <c r="G68" s="220"/>
      <c r="H68" s="220"/>
      <c r="I68" s="220"/>
    </row>
    <row r="69" spans="1:13" ht="16.5" thickBot="1"/>
    <row r="70" spans="1:13" ht="94.5">
      <c r="A70" s="37" t="s">
        <v>1</v>
      </c>
      <c r="B70" s="169" t="s">
        <v>34</v>
      </c>
      <c r="C70" s="169" t="s">
        <v>35</v>
      </c>
      <c r="D70" s="169" t="s">
        <v>36</v>
      </c>
      <c r="E70" s="169" t="s">
        <v>37</v>
      </c>
      <c r="F70" s="169" t="s">
        <v>38</v>
      </c>
      <c r="G70" s="169" t="s">
        <v>39</v>
      </c>
      <c r="H70" s="169" t="s">
        <v>40</v>
      </c>
      <c r="I70" s="39" t="s">
        <v>41</v>
      </c>
    </row>
    <row r="71" spans="1:13" ht="16.5" thickBot="1">
      <c r="A71" s="40">
        <v>1</v>
      </c>
      <c r="B71" s="41">
        <v>1</v>
      </c>
      <c r="C71" s="41">
        <v>2</v>
      </c>
      <c r="D71" s="41">
        <v>3</v>
      </c>
      <c r="E71" s="41">
        <v>4</v>
      </c>
      <c r="F71" s="41">
        <v>5</v>
      </c>
      <c r="G71" s="41" t="s">
        <v>42</v>
      </c>
      <c r="H71" s="41">
        <v>7</v>
      </c>
      <c r="I71" s="42" t="s">
        <v>43</v>
      </c>
    </row>
    <row r="72" spans="1:13">
      <c r="A72" s="214" t="s">
        <v>49</v>
      </c>
      <c r="B72" s="215"/>
      <c r="C72" s="215"/>
      <c r="D72" s="215"/>
      <c r="E72" s="215"/>
      <c r="F72" s="215"/>
      <c r="G72" s="215"/>
      <c r="H72" s="215"/>
      <c r="I72" s="216"/>
    </row>
    <row r="73" spans="1:13" ht="16.5" thickBot="1">
      <c r="A73" s="6" t="s">
        <v>106</v>
      </c>
      <c r="B73" s="178" t="s">
        <v>106</v>
      </c>
      <c r="C73" s="154">
        <v>0</v>
      </c>
      <c r="D73" s="157">
        <v>0</v>
      </c>
      <c r="E73" s="19">
        <f>SUM(B19)</f>
        <v>90280</v>
      </c>
      <c r="F73" s="21">
        <f>SUM(B20)</f>
        <v>67.879699248120303</v>
      </c>
      <c r="G73" s="7">
        <f>D73*F73/E73</f>
        <v>0</v>
      </c>
      <c r="H73" s="158">
        <v>0</v>
      </c>
      <c r="I73" s="111">
        <f>G73*H73</f>
        <v>0</v>
      </c>
    </row>
    <row r="74" spans="1:13" ht="32.25" customHeight="1" thickBot="1">
      <c r="A74" s="217" t="s">
        <v>55</v>
      </c>
      <c r="B74" s="218"/>
      <c r="C74" s="218"/>
      <c r="D74" s="218"/>
      <c r="E74" s="218"/>
      <c r="F74" s="218"/>
      <c r="G74" s="219"/>
      <c r="H74" s="23"/>
      <c r="I74" s="113">
        <f>SUM(I73:I73)</f>
        <v>0</v>
      </c>
    </row>
    <row r="76" spans="1:13">
      <c r="A76" s="220" t="s">
        <v>50</v>
      </c>
      <c r="B76" s="220"/>
      <c r="C76" s="220"/>
      <c r="D76" s="220"/>
      <c r="E76" s="220"/>
      <c r="F76" s="220"/>
      <c r="G76" s="220"/>
      <c r="H76" s="220"/>
      <c r="I76" s="220"/>
    </row>
    <row r="77" spans="1:13" ht="16.5" thickBot="1"/>
    <row r="78" spans="1:13" ht="94.5">
      <c r="A78" s="37" t="s">
        <v>1</v>
      </c>
      <c r="B78" s="169" t="s">
        <v>34</v>
      </c>
      <c r="C78" s="169" t="s">
        <v>35</v>
      </c>
      <c r="D78" s="169" t="s">
        <v>36</v>
      </c>
      <c r="E78" s="169" t="s">
        <v>37</v>
      </c>
      <c r="F78" s="169" t="s">
        <v>38</v>
      </c>
      <c r="G78" s="169" t="s">
        <v>39</v>
      </c>
      <c r="H78" s="169" t="s">
        <v>40</v>
      </c>
      <c r="I78" s="39" t="s">
        <v>41</v>
      </c>
    </row>
    <row r="79" spans="1:13" ht="16.5" thickBot="1">
      <c r="A79" s="40">
        <v>1</v>
      </c>
      <c r="B79" s="41">
        <v>1</v>
      </c>
      <c r="C79" s="41">
        <v>2</v>
      </c>
      <c r="D79" s="41">
        <v>3</v>
      </c>
      <c r="E79" s="41">
        <v>4</v>
      </c>
      <c r="F79" s="41">
        <v>5</v>
      </c>
      <c r="G79" s="41" t="s">
        <v>42</v>
      </c>
      <c r="H79" s="41">
        <v>7</v>
      </c>
      <c r="I79" s="42" t="s">
        <v>43</v>
      </c>
    </row>
    <row r="80" spans="1:13">
      <c r="A80" s="214" t="s">
        <v>51</v>
      </c>
      <c r="B80" s="215"/>
      <c r="C80" s="215"/>
      <c r="D80" s="215"/>
      <c r="E80" s="215"/>
      <c r="F80" s="215"/>
      <c r="G80" s="215"/>
      <c r="H80" s="215"/>
      <c r="I80" s="216"/>
    </row>
    <row r="81" spans="1:10" ht="16.5" thickBot="1">
      <c r="A81" s="6" t="s">
        <v>106</v>
      </c>
      <c r="B81" s="162" t="s">
        <v>106</v>
      </c>
      <c r="C81" s="154">
        <v>0</v>
      </c>
      <c r="D81" s="157">
        <v>0</v>
      </c>
      <c r="E81" s="19">
        <f>SUM(B19)</f>
        <v>90280</v>
      </c>
      <c r="F81" s="21">
        <f>SUM(B20)</f>
        <v>67.879699248120303</v>
      </c>
      <c r="G81" s="7">
        <f>D81*F81/E81</f>
        <v>0</v>
      </c>
      <c r="H81" s="154">
        <v>0</v>
      </c>
      <c r="I81" s="111">
        <f>G81*H81</f>
        <v>0</v>
      </c>
    </row>
    <row r="82" spans="1:10" ht="31.5" customHeight="1" thickBot="1">
      <c r="A82" s="217" t="s">
        <v>56</v>
      </c>
      <c r="B82" s="218"/>
      <c r="C82" s="218"/>
      <c r="D82" s="218"/>
      <c r="E82" s="218"/>
      <c r="F82" s="218"/>
      <c r="G82" s="219"/>
      <c r="H82" s="23"/>
      <c r="I82" s="113">
        <f>SUM(I81:I81)</f>
        <v>0</v>
      </c>
    </row>
    <row r="84" spans="1:10">
      <c r="A84" s="220" t="s">
        <v>52</v>
      </c>
      <c r="B84" s="220"/>
      <c r="C84" s="220"/>
      <c r="D84" s="220"/>
      <c r="E84" s="220"/>
      <c r="F84" s="220"/>
      <c r="G84" s="220"/>
      <c r="H84" s="220"/>
      <c r="I84" s="220"/>
    </row>
    <row r="85" spans="1:10" ht="16.5" thickBot="1"/>
    <row r="86" spans="1:10" ht="94.5">
      <c r="A86" s="37" t="s">
        <v>1</v>
      </c>
      <c r="B86" s="169" t="s">
        <v>34</v>
      </c>
      <c r="C86" s="169" t="s">
        <v>35</v>
      </c>
      <c r="D86" s="169" t="s">
        <v>36</v>
      </c>
      <c r="E86" s="169" t="s">
        <v>37</v>
      </c>
      <c r="F86" s="169" t="s">
        <v>38</v>
      </c>
      <c r="G86" s="169" t="s">
        <v>39</v>
      </c>
      <c r="H86" s="169" t="s">
        <v>40</v>
      </c>
      <c r="I86" s="52" t="s">
        <v>41</v>
      </c>
      <c r="J86" s="54" t="s">
        <v>60</v>
      </c>
    </row>
    <row r="87" spans="1:10" ht="16.5" thickBot="1">
      <c r="A87" s="40">
        <v>1</v>
      </c>
      <c r="B87" s="41">
        <v>1</v>
      </c>
      <c r="C87" s="41">
        <v>2</v>
      </c>
      <c r="D87" s="41">
        <v>3</v>
      </c>
      <c r="E87" s="41">
        <v>4</v>
      </c>
      <c r="F87" s="41">
        <v>5</v>
      </c>
      <c r="G87" s="41" t="s">
        <v>42</v>
      </c>
      <c r="H87" s="41">
        <v>7</v>
      </c>
      <c r="I87" s="53" t="s">
        <v>61</v>
      </c>
      <c r="J87" s="56">
        <v>9</v>
      </c>
    </row>
    <row r="88" spans="1:10">
      <c r="A88" s="214" t="s">
        <v>53</v>
      </c>
      <c r="B88" s="215"/>
      <c r="C88" s="215"/>
      <c r="D88" s="215"/>
      <c r="E88" s="215"/>
      <c r="F88" s="215"/>
      <c r="G88" s="215"/>
      <c r="H88" s="215"/>
      <c r="I88" s="215"/>
      <c r="J88" s="55"/>
    </row>
    <row r="89" spans="1:10" ht="16.5" thickBot="1">
      <c r="A89" s="6" t="s">
        <v>106</v>
      </c>
      <c r="B89" s="162" t="s">
        <v>106</v>
      </c>
      <c r="C89" s="154">
        <v>0</v>
      </c>
      <c r="D89" s="157">
        <v>0</v>
      </c>
      <c r="E89" s="19">
        <f>SUM(B19)</f>
        <v>90280</v>
      </c>
      <c r="F89" s="21">
        <f>SUM(B20)</f>
        <v>67.879699248120303</v>
      </c>
      <c r="G89" s="7">
        <f>D89*F89/E89</f>
        <v>0</v>
      </c>
      <c r="H89" s="158">
        <v>0</v>
      </c>
      <c r="I89" s="114">
        <f>G89*H89*J89</f>
        <v>0</v>
      </c>
      <c r="J89" s="126">
        <v>0</v>
      </c>
    </row>
    <row r="90" spans="1:10" ht="31.5" customHeight="1" thickBot="1">
      <c r="A90" s="217" t="s">
        <v>57</v>
      </c>
      <c r="B90" s="218"/>
      <c r="C90" s="218"/>
      <c r="D90" s="218"/>
      <c r="E90" s="218"/>
      <c r="F90" s="218"/>
      <c r="G90" s="219"/>
      <c r="H90" s="23"/>
      <c r="I90" s="23">
        <f>SUM(I89:I89)</f>
        <v>0</v>
      </c>
      <c r="J90" s="127"/>
    </row>
    <row r="92" spans="1:10">
      <c r="A92" s="220" t="s">
        <v>58</v>
      </c>
      <c r="B92" s="220"/>
      <c r="C92" s="220"/>
      <c r="D92" s="220"/>
      <c r="E92" s="220"/>
      <c r="F92" s="220"/>
      <c r="G92" s="220"/>
      <c r="H92" s="220"/>
      <c r="I92" s="220"/>
    </row>
    <row r="93" spans="1:10" ht="16.5" thickBot="1"/>
    <row r="94" spans="1:10" ht="94.5">
      <c r="A94" s="37" t="s">
        <v>1</v>
      </c>
      <c r="B94" s="169" t="s">
        <v>34</v>
      </c>
      <c r="C94" s="169" t="s">
        <v>35</v>
      </c>
      <c r="D94" s="169" t="s">
        <v>36</v>
      </c>
      <c r="E94" s="169" t="s">
        <v>37</v>
      </c>
      <c r="F94" s="169" t="s">
        <v>38</v>
      </c>
      <c r="G94" s="169" t="s">
        <v>39</v>
      </c>
      <c r="H94" s="169" t="s">
        <v>40</v>
      </c>
      <c r="I94" s="52" t="s">
        <v>41</v>
      </c>
      <c r="J94" s="54" t="s">
        <v>60</v>
      </c>
    </row>
    <row r="95" spans="1:10" ht="16.5" thickBot="1">
      <c r="A95" s="40">
        <v>1</v>
      </c>
      <c r="B95" s="41">
        <v>1</v>
      </c>
      <c r="C95" s="41">
        <v>2</v>
      </c>
      <c r="D95" s="41">
        <v>3</v>
      </c>
      <c r="E95" s="41">
        <v>4</v>
      </c>
      <c r="F95" s="41">
        <v>5</v>
      </c>
      <c r="G95" s="41" t="s">
        <v>42</v>
      </c>
      <c r="H95" s="41">
        <v>7</v>
      </c>
      <c r="I95" s="53" t="s">
        <v>43</v>
      </c>
      <c r="J95" s="56">
        <v>9</v>
      </c>
    </row>
    <row r="96" spans="1:10" ht="15.75" customHeight="1">
      <c r="A96" s="214" t="s">
        <v>59</v>
      </c>
      <c r="B96" s="215"/>
      <c r="C96" s="215"/>
      <c r="D96" s="215"/>
      <c r="E96" s="215"/>
      <c r="F96" s="215"/>
      <c r="G96" s="215"/>
      <c r="H96" s="215"/>
      <c r="I96" s="215"/>
      <c r="J96" s="216"/>
    </row>
    <row r="97" spans="1:10" ht="16.5" thickBot="1">
      <c r="A97" s="6" t="s">
        <v>106</v>
      </c>
      <c r="B97" s="162" t="s">
        <v>106</v>
      </c>
      <c r="C97" s="154">
        <v>0</v>
      </c>
      <c r="D97" s="157">
        <v>0</v>
      </c>
      <c r="E97" s="19">
        <f>SUM(B19)</f>
        <v>90280</v>
      </c>
      <c r="F97" s="21">
        <f>SUM(B20)</f>
        <v>67.879699248120303</v>
      </c>
      <c r="G97" s="7">
        <f>D97*F97/E97</f>
        <v>0</v>
      </c>
      <c r="H97" s="158">
        <v>0</v>
      </c>
      <c r="I97" s="114">
        <f>G97*H97</f>
        <v>0</v>
      </c>
      <c r="J97" s="126">
        <v>0</v>
      </c>
    </row>
    <row r="98" spans="1:10" ht="31.5" customHeight="1" thickBot="1">
      <c r="A98" s="217" t="s">
        <v>62</v>
      </c>
      <c r="B98" s="218"/>
      <c r="C98" s="218"/>
      <c r="D98" s="218"/>
      <c r="E98" s="218"/>
      <c r="F98" s="218"/>
      <c r="G98" s="219"/>
      <c r="H98" s="23"/>
      <c r="I98" s="168">
        <f>SUM(I97:I97)</f>
        <v>0</v>
      </c>
      <c r="J98" s="127"/>
    </row>
    <row r="100" spans="1:10">
      <c r="A100" s="220" t="s">
        <v>63</v>
      </c>
      <c r="B100" s="220"/>
      <c r="C100" s="220"/>
      <c r="D100" s="220"/>
      <c r="E100" s="220"/>
      <c r="F100" s="220"/>
      <c r="G100" s="220"/>
      <c r="H100" s="220"/>
      <c r="I100" s="220"/>
    </row>
    <row r="101" spans="1:10" ht="16.5" thickBot="1"/>
    <row r="102" spans="1:10" ht="87" customHeight="1">
      <c r="A102" s="37" t="s">
        <v>1</v>
      </c>
      <c r="B102" s="177" t="s">
        <v>124</v>
      </c>
      <c r="C102" s="169" t="s">
        <v>35</v>
      </c>
      <c r="D102" s="169" t="s">
        <v>65</v>
      </c>
      <c r="E102" s="169" t="s">
        <v>37</v>
      </c>
      <c r="F102" s="169" t="s">
        <v>38</v>
      </c>
      <c r="G102" s="169" t="s">
        <v>39</v>
      </c>
      <c r="H102" s="169" t="s">
        <v>40</v>
      </c>
      <c r="I102" s="39" t="s">
        <v>41</v>
      </c>
    </row>
    <row r="103" spans="1:10" ht="16.5" thickBot="1">
      <c r="A103" s="40">
        <v>1</v>
      </c>
      <c r="B103" s="41">
        <v>1</v>
      </c>
      <c r="C103" s="41">
        <v>2</v>
      </c>
      <c r="D103" s="41">
        <v>3</v>
      </c>
      <c r="E103" s="41">
        <v>4</v>
      </c>
      <c r="F103" s="41">
        <v>5</v>
      </c>
      <c r="G103" s="41" t="s">
        <v>42</v>
      </c>
      <c r="H103" s="41">
        <v>7</v>
      </c>
      <c r="I103" s="42" t="s">
        <v>43</v>
      </c>
    </row>
    <row r="104" spans="1:10">
      <c r="A104" s="214" t="s">
        <v>64</v>
      </c>
      <c r="B104" s="215"/>
      <c r="C104" s="215"/>
      <c r="D104" s="215"/>
      <c r="E104" s="215"/>
      <c r="F104" s="215"/>
      <c r="G104" s="215"/>
      <c r="H104" s="215"/>
      <c r="I104" s="216"/>
    </row>
    <row r="105" spans="1:10" ht="32.25" thickBot="1">
      <c r="A105" s="6">
        <v>1</v>
      </c>
      <c r="B105" s="57" t="s">
        <v>107</v>
      </c>
      <c r="C105" s="154" t="s">
        <v>116</v>
      </c>
      <c r="D105" s="157">
        <v>1</v>
      </c>
      <c r="E105" s="19">
        <f>SUM(B19)</f>
        <v>90280</v>
      </c>
      <c r="F105" s="21">
        <f>SUM(B20)</f>
        <v>67.879699248120303</v>
      </c>
      <c r="G105" s="7">
        <f>D105*F105/E105</f>
        <v>7.5187969924812035E-4</v>
      </c>
      <c r="H105" s="158">
        <v>17000</v>
      </c>
      <c r="I105" s="111">
        <f>G105*H105</f>
        <v>12.781954887218046</v>
      </c>
    </row>
    <row r="106" spans="1:10" ht="31.5" customHeight="1" thickBot="1">
      <c r="A106" s="217" t="s">
        <v>66</v>
      </c>
      <c r="B106" s="218"/>
      <c r="C106" s="218"/>
      <c r="D106" s="218"/>
      <c r="E106" s="218"/>
      <c r="F106" s="218"/>
      <c r="G106" s="219"/>
      <c r="H106" s="23"/>
      <c r="I106" s="113">
        <f>SUM(I105:I105)</f>
        <v>12.781954887218046</v>
      </c>
    </row>
    <row r="108" spans="1:10">
      <c r="A108" s="220" t="s">
        <v>67</v>
      </c>
      <c r="B108" s="220"/>
      <c r="C108" s="220"/>
      <c r="D108" s="220"/>
      <c r="E108" s="220"/>
      <c r="F108" s="220"/>
      <c r="G108" s="220"/>
      <c r="H108" s="220"/>
      <c r="I108" s="220"/>
    </row>
    <row r="109" spans="1:10" ht="16.5" thickBot="1"/>
    <row r="110" spans="1:10" ht="93.75" customHeight="1">
      <c r="A110" s="37" t="s">
        <v>1</v>
      </c>
      <c r="B110" s="177" t="s">
        <v>34</v>
      </c>
      <c r="C110" s="169" t="s">
        <v>35</v>
      </c>
      <c r="D110" s="169" t="s">
        <v>65</v>
      </c>
      <c r="E110" s="169" t="s">
        <v>37</v>
      </c>
      <c r="F110" s="169" t="s">
        <v>38</v>
      </c>
      <c r="G110" s="169" t="s">
        <v>39</v>
      </c>
      <c r="H110" s="169" t="s">
        <v>40</v>
      </c>
      <c r="I110" s="39" t="s">
        <v>41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42</v>
      </c>
      <c r="H111" s="41">
        <v>7</v>
      </c>
      <c r="I111" s="42" t="s">
        <v>43</v>
      </c>
    </row>
    <row r="112" spans="1:10">
      <c r="A112" s="214" t="s">
        <v>68</v>
      </c>
      <c r="B112" s="215"/>
      <c r="C112" s="215"/>
      <c r="D112" s="215"/>
      <c r="E112" s="215"/>
      <c r="F112" s="215"/>
      <c r="G112" s="215"/>
      <c r="H112" s="215"/>
      <c r="I112" s="216"/>
    </row>
    <row r="113" spans="1:10" ht="16.5" thickBot="1">
      <c r="A113" s="6" t="s">
        <v>106</v>
      </c>
      <c r="B113" s="162" t="s">
        <v>106</v>
      </c>
      <c r="C113" s="154">
        <v>0</v>
      </c>
      <c r="D113" s="157">
        <v>0</v>
      </c>
      <c r="E113" s="19">
        <f>SUM(B19)</f>
        <v>90280</v>
      </c>
      <c r="F113" s="21">
        <f>SUM(B20)</f>
        <v>67.879699248120303</v>
      </c>
      <c r="G113" s="7">
        <f>D113*F113/E113</f>
        <v>0</v>
      </c>
      <c r="H113" s="158">
        <v>0</v>
      </c>
      <c r="I113" s="111">
        <f>G113*H113</f>
        <v>0</v>
      </c>
    </row>
    <row r="114" spans="1:10" ht="31.5" customHeight="1" thickBot="1">
      <c r="A114" s="217" t="s">
        <v>69</v>
      </c>
      <c r="B114" s="218"/>
      <c r="C114" s="218"/>
      <c r="D114" s="218"/>
      <c r="E114" s="218"/>
      <c r="F114" s="218"/>
      <c r="G114" s="219"/>
      <c r="H114" s="23"/>
      <c r="I114" s="113">
        <f>SUM(I113:I113)</f>
        <v>0</v>
      </c>
    </row>
    <row r="116" spans="1:10">
      <c r="A116" s="242" t="s">
        <v>70</v>
      </c>
      <c r="B116" s="242"/>
      <c r="C116" s="242"/>
      <c r="D116" s="242"/>
      <c r="E116" s="242"/>
      <c r="F116" s="242"/>
      <c r="G116" s="242"/>
      <c r="H116" s="242"/>
      <c r="I116" s="242"/>
      <c r="J116" s="242"/>
    </row>
    <row r="118" spans="1:10">
      <c r="F118" s="36"/>
      <c r="G118" s="58"/>
    </row>
    <row r="119" spans="1:10" ht="16.5" thickBot="1"/>
    <row r="120" spans="1:10" ht="26.25" customHeight="1">
      <c r="A120" s="82"/>
      <c r="B120" s="248" t="s">
        <v>92</v>
      </c>
      <c r="C120" s="249"/>
      <c r="D120" s="249"/>
      <c r="E120" s="249"/>
      <c r="F120" s="249"/>
      <c r="G120" s="249"/>
      <c r="H120" s="250"/>
      <c r="I120" s="87" t="s">
        <v>91</v>
      </c>
    </row>
    <row r="121" spans="1:10" ht="36" customHeight="1">
      <c r="A121" s="82"/>
      <c r="B121" s="84"/>
      <c r="C121" s="75"/>
      <c r="D121" s="75"/>
      <c r="E121" s="75"/>
      <c r="F121" s="75"/>
      <c r="G121" s="75"/>
      <c r="H121" s="76"/>
      <c r="I121" s="88"/>
    </row>
    <row r="122" spans="1:10" ht="16.5" thickBot="1">
      <c r="A122" s="79"/>
      <c r="B122" s="115">
        <f>SUM(I66)</f>
        <v>392.17293233082717</v>
      </c>
      <c r="C122" s="116">
        <f>SUM(I74)</f>
        <v>0</v>
      </c>
      <c r="D122" s="116">
        <f>SUM(I82)</f>
        <v>0</v>
      </c>
      <c r="E122" s="116">
        <f>SUM(I90)</f>
        <v>0</v>
      </c>
      <c r="F122" s="116">
        <f>SUM(I98)</f>
        <v>0</v>
      </c>
      <c r="G122" s="116">
        <f>SUM(I106)</f>
        <v>12.781954887218046</v>
      </c>
      <c r="H122" s="118">
        <f>SUM(I114)</f>
        <v>0</v>
      </c>
      <c r="I122" s="119">
        <f>SUM(B122:H122)</f>
        <v>404.9548872180452</v>
      </c>
    </row>
  </sheetData>
  <dataConsolidate/>
  <mergeCells count="55">
    <mergeCell ref="A112:I112"/>
    <mergeCell ref="A114:G114"/>
    <mergeCell ref="A116:J116"/>
    <mergeCell ref="B120:H120"/>
    <mergeCell ref="A96:J96"/>
    <mergeCell ref="A98:G98"/>
    <mergeCell ref="A100:I100"/>
    <mergeCell ref="A104:I104"/>
    <mergeCell ref="A106:G106"/>
    <mergeCell ref="A108:I108"/>
    <mergeCell ref="A92:I92"/>
    <mergeCell ref="A63:I63"/>
    <mergeCell ref="A66:G66"/>
    <mergeCell ref="A68:I68"/>
    <mergeCell ref="A72:I72"/>
    <mergeCell ref="A74:G74"/>
    <mergeCell ref="A76:I76"/>
    <mergeCell ref="A80:I80"/>
    <mergeCell ref="A82:G82"/>
    <mergeCell ref="A84:I84"/>
    <mergeCell ref="A88:I88"/>
    <mergeCell ref="A90:G9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5" max="9" man="1"/>
    <brk id="83" max="9" man="1"/>
    <brk id="107" max="9" man="1"/>
  </rowBreaks>
  <drawing r:id="rId2"/>
  <legacyDrawing r:id="rId3"/>
  <oleObjects>
    <oleObject progId="Equation.3" shapeId="7169" r:id="rId4"/>
    <oleObject progId="Equation.3" shapeId="7170" r:id="rId5"/>
    <oleObject progId="Equation.3" shapeId="7171" r:id="rId6"/>
    <oleObject progId="Equation.3" shapeId="7172" r:id="rId7"/>
    <oleObject progId="Equation.3" shapeId="7173" r:id="rId8"/>
    <oleObject progId="Equation.3" shapeId="7174" r:id="rId9"/>
    <oleObject progId="Equation.3" shapeId="7175" r:id="rId10"/>
    <oleObject progId="Equation.3" shapeId="7176" r:id="rId11"/>
    <oleObject progId="Equation.3" shapeId="7177" r:id="rId12"/>
    <oleObject progId="Equation.3" shapeId="7178" r:id="rId13"/>
    <oleObject progId="Equation.3" shapeId="7180" r:id="rId14"/>
    <oleObject progId="Equation.3" shapeId="7181" r:id="rId15"/>
    <oleObject progId="Equation.3" shapeId="7182" r:id="rId16"/>
    <oleObject progId="Equation.3" shapeId="7183" r:id="rId17"/>
    <oleObject progId="Equation.3" shapeId="7184" r:id="rId18"/>
    <oleObject progId="Equation.3" shapeId="7185" r:id="rId19"/>
    <oleObject progId="Equation.3" shapeId="7186" r:id="rId20"/>
    <oleObject progId="Equation.3" shapeId="7187" r:id="rId21"/>
    <oleObject progId="Equation.3" shapeId="7188" r:id="rId22"/>
    <oleObject progId="Equation.3" shapeId="7189" r:id="rId23"/>
    <oleObject progId="Equation.3" shapeId="7190" r:id="rId24"/>
    <oleObject progId="Equation.3" shapeId="7191" r:id="rId25"/>
  </oleObjects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FFFF00"/>
  </sheetPr>
  <dimension ref="A1:Q41"/>
  <sheetViews>
    <sheetView view="pageBreakPreview" topLeftCell="A22" zoomScale="80" zoomScaleNormal="80" zoomScaleSheetLayoutView="80" workbookViewId="0">
      <selection activeCell="F31" sqref="F31:I31"/>
    </sheetView>
  </sheetViews>
  <sheetFormatPr defaultColWidth="9.140625" defaultRowHeight="15.75"/>
  <cols>
    <col min="1" max="1" width="5.7109375" style="153" customWidth="1"/>
    <col min="2" max="2" width="34.85546875" style="153" customWidth="1"/>
    <col min="3" max="3" width="19.5703125" style="153" customWidth="1"/>
    <col min="4" max="7" width="11.28515625" style="153" bestFit="1" customWidth="1"/>
    <col min="8" max="8" width="36.85546875" style="153" customWidth="1"/>
    <col min="9" max="9" width="28.42578125" style="153" customWidth="1"/>
    <col min="10" max="10" width="18.7109375" style="153" customWidth="1"/>
    <col min="11" max="11" width="38.5703125" style="153" customWidth="1"/>
    <col min="12" max="13" width="23" style="153" customWidth="1"/>
    <col min="14" max="14" width="9.140625" style="153"/>
    <col min="15" max="15" width="15.42578125" style="153" bestFit="1" customWidth="1"/>
    <col min="16" max="16" width="9.140625" style="153"/>
    <col min="17" max="17" width="14.28515625" style="153" bestFit="1" customWidth="1"/>
    <col min="18" max="16384" width="9.140625" style="153"/>
  </cols>
  <sheetData>
    <row r="1" spans="1:13">
      <c r="A1" s="259" t="s">
        <v>71</v>
      </c>
      <c r="B1" s="259"/>
      <c r="C1" s="259"/>
      <c r="D1" s="259"/>
      <c r="E1" s="259"/>
      <c r="F1" s="259"/>
      <c r="G1" s="259"/>
      <c r="H1" s="259"/>
      <c r="I1" s="259"/>
      <c r="J1" s="259"/>
    </row>
    <row r="3" spans="1:13" ht="21.75" customHeight="1">
      <c r="C3" s="36"/>
      <c r="D3" s="60"/>
      <c r="F3" s="59"/>
      <c r="G3" s="155"/>
    </row>
    <row r="4" spans="1:13" ht="16.5" thickBot="1"/>
    <row r="5" spans="1:13" ht="87" customHeight="1">
      <c r="B5" s="120" t="s">
        <v>90</v>
      </c>
      <c r="C5" s="120" t="s">
        <v>92</v>
      </c>
      <c r="D5" s="260" t="s">
        <v>93</v>
      </c>
      <c r="E5" s="261"/>
    </row>
    <row r="6" spans="1:13" ht="32.25" customHeight="1" thickBot="1">
      <c r="B6" s="121"/>
      <c r="C6" s="121"/>
      <c r="D6" s="255"/>
      <c r="E6" s="256"/>
    </row>
    <row r="7" spans="1:13" ht="16.5" thickBot="1">
      <c r="B7" s="117">
        <f>SUM('Норматив затрат 3'!G54)</f>
        <v>6906.9376788668078</v>
      </c>
      <c r="C7" s="117">
        <f>SUM('Норматив затрат 3'!I122)</f>
        <v>404.9548872180452</v>
      </c>
      <c r="D7" s="257">
        <f>SUM(B7:C7)</f>
        <v>7311.8925660848527</v>
      </c>
      <c r="E7" s="258"/>
    </row>
    <row r="9" spans="1:13" ht="15.75" customHeight="1">
      <c r="A9" s="242" t="s">
        <v>72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</row>
    <row r="10" spans="1:13" ht="15.7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9"/>
    </row>
    <row r="11" spans="1:13" ht="15.75" customHeight="1">
      <c r="A11" s="262" t="s">
        <v>102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1:13" ht="16.5" thickBot="1"/>
    <row r="13" spans="1:13" ht="99" customHeight="1" thickBot="1">
      <c r="A13" s="264" t="s">
        <v>82</v>
      </c>
      <c r="B13" s="265" t="s">
        <v>73</v>
      </c>
      <c r="C13" s="265" t="s">
        <v>74</v>
      </c>
      <c r="D13" s="268" t="s">
        <v>75</v>
      </c>
      <c r="E13" s="269"/>
      <c r="F13" s="269"/>
      <c r="G13" s="270"/>
      <c r="H13" s="271" t="s">
        <v>86</v>
      </c>
      <c r="I13" s="265" t="s">
        <v>87</v>
      </c>
      <c r="J13" s="265" t="s">
        <v>76</v>
      </c>
      <c r="K13" s="265" t="s">
        <v>88</v>
      </c>
      <c r="L13" s="265" t="s">
        <v>81</v>
      </c>
      <c r="M13" s="264" t="s">
        <v>89</v>
      </c>
    </row>
    <row r="14" spans="1:13" ht="84" customHeight="1" thickBot="1">
      <c r="A14" s="264"/>
      <c r="B14" s="267"/>
      <c r="C14" s="267"/>
      <c r="D14" s="102" t="s">
        <v>77</v>
      </c>
      <c r="E14" s="103" t="s">
        <v>78</v>
      </c>
      <c r="F14" s="103" t="s">
        <v>79</v>
      </c>
      <c r="G14" s="104" t="s">
        <v>80</v>
      </c>
      <c r="H14" s="272"/>
      <c r="I14" s="267"/>
      <c r="J14" s="267"/>
      <c r="K14" s="266"/>
      <c r="L14" s="266"/>
      <c r="M14" s="264"/>
    </row>
    <row r="15" spans="1:13" ht="16.5" thickBot="1">
      <c r="A15" s="171">
        <v>1</v>
      </c>
      <c r="B15" s="172">
        <v>2</v>
      </c>
      <c r="C15" s="173">
        <v>3</v>
      </c>
      <c r="D15" s="68">
        <v>4</v>
      </c>
      <c r="E15" s="69">
        <v>5</v>
      </c>
      <c r="F15" s="69">
        <v>6</v>
      </c>
      <c r="G15" s="70">
        <v>7</v>
      </c>
      <c r="H15" s="173">
        <v>8</v>
      </c>
      <c r="I15" s="173">
        <v>9</v>
      </c>
      <c r="J15" s="173" t="s">
        <v>83</v>
      </c>
      <c r="K15" s="61" t="s">
        <v>85</v>
      </c>
      <c r="L15" s="62" t="s">
        <v>84</v>
      </c>
      <c r="M15" s="171">
        <v>13</v>
      </c>
    </row>
    <row r="16" spans="1:13" ht="63.75" thickBot="1">
      <c r="A16" s="156">
        <v>1</v>
      </c>
      <c r="B16" s="95" t="s">
        <v>130</v>
      </c>
      <c r="C16" s="173" t="s">
        <v>94</v>
      </c>
      <c r="D16" s="71">
        <f>D7</f>
        <v>7311.8925660848527</v>
      </c>
      <c r="E16" s="72">
        <f>SUM('Норматив затрат 3'!D54)</f>
        <v>6906.9376788668078</v>
      </c>
      <c r="F16" s="72">
        <f>SUM('Норматив затрат 3'!B122)</f>
        <v>392.17293233082717</v>
      </c>
      <c r="G16" s="73">
        <f>SUM('Норматив затрат 3'!C122)</f>
        <v>0</v>
      </c>
      <c r="H16" s="63">
        <f>'Норматив затрат 3'!B17</f>
        <v>12849.33</v>
      </c>
      <c r="I16" s="63">
        <f>SUM('Норматив затрат 3'!B18)</f>
        <v>21407</v>
      </c>
      <c r="J16" s="64">
        <f>H16/I16</f>
        <v>0.6002396412388471</v>
      </c>
      <c r="K16" s="65">
        <f>F16+G16</f>
        <v>392.17293233082717</v>
      </c>
      <c r="L16" s="66">
        <f>K16/(F16+G16)</f>
        <v>1</v>
      </c>
      <c r="M16" s="128">
        <f>(E16/D16)*J16+(1-(E16/D16)*L16)</f>
        <v>0.62237958784408687</v>
      </c>
    </row>
    <row r="18" spans="1:17">
      <c r="A18" s="220" t="s">
        <v>103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</row>
    <row r="19" spans="1:17" ht="16.5" thickBot="1"/>
    <row r="20" spans="1:17" ht="63">
      <c r="G20" s="87" t="s">
        <v>82</v>
      </c>
      <c r="H20" s="163" t="s">
        <v>73</v>
      </c>
      <c r="I20" s="163" t="s">
        <v>96</v>
      </c>
      <c r="J20" s="164" t="s">
        <v>95</v>
      </c>
    </row>
    <row r="21" spans="1:17" ht="16.5" thickBot="1">
      <c r="G21" s="196">
        <v>1</v>
      </c>
      <c r="H21" s="90">
        <v>2</v>
      </c>
      <c r="I21" s="90">
        <v>3</v>
      </c>
      <c r="J21" s="93">
        <v>4</v>
      </c>
    </row>
    <row r="22" spans="1:17" ht="65.25" customHeight="1" thickBot="1">
      <c r="G22" s="156">
        <v>1</v>
      </c>
      <c r="H22" s="197" t="s">
        <v>130</v>
      </c>
      <c r="I22" s="188" t="s">
        <v>106</v>
      </c>
      <c r="J22" s="189">
        <v>1</v>
      </c>
    </row>
    <row r="24" spans="1:17">
      <c r="A24" s="242" t="s">
        <v>98</v>
      </c>
      <c r="B24" s="242"/>
      <c r="C24" s="242"/>
      <c r="D24" s="242"/>
      <c r="E24" s="242"/>
      <c r="F24" s="242"/>
      <c r="G24" s="242"/>
      <c r="H24" s="242"/>
      <c r="I24" s="242"/>
      <c r="J24" s="242"/>
      <c r="K24" s="242"/>
      <c r="L24" s="242"/>
      <c r="M24" s="242"/>
    </row>
    <row r="25" spans="1:17" ht="16.5" thickBot="1"/>
    <row r="26" spans="1:17" ht="100.5" customHeight="1">
      <c r="A26" s="98" t="s">
        <v>82</v>
      </c>
      <c r="B26" s="163" t="s">
        <v>73</v>
      </c>
      <c r="C26" s="163" t="s">
        <v>96</v>
      </c>
      <c r="D26" s="263" t="s">
        <v>99</v>
      </c>
      <c r="E26" s="263"/>
      <c r="F26" s="263" t="s">
        <v>100</v>
      </c>
      <c r="G26" s="263"/>
      <c r="H26" s="169" t="s">
        <v>95</v>
      </c>
      <c r="I26" s="169" t="s">
        <v>89</v>
      </c>
      <c r="J26" s="39" t="s">
        <v>93</v>
      </c>
    </row>
    <row r="27" spans="1:17" ht="16.5" thickBot="1">
      <c r="A27" s="99">
        <v>1</v>
      </c>
      <c r="B27" s="97">
        <v>2</v>
      </c>
      <c r="C27" s="97">
        <v>3</v>
      </c>
      <c r="D27" s="277">
        <v>3</v>
      </c>
      <c r="E27" s="277"/>
      <c r="F27" s="274">
        <v>4</v>
      </c>
      <c r="G27" s="274"/>
      <c r="H27" s="170">
        <v>5</v>
      </c>
      <c r="I27" s="170">
        <v>6</v>
      </c>
      <c r="J27" s="101" t="s">
        <v>101</v>
      </c>
    </row>
    <row r="28" spans="1:17" ht="71.25" customHeight="1" thickBot="1">
      <c r="A28" s="199">
        <v>1</v>
      </c>
      <c r="B28" s="200" t="s">
        <v>130</v>
      </c>
      <c r="C28" s="188" t="s">
        <v>106</v>
      </c>
      <c r="D28" s="273" t="s">
        <v>94</v>
      </c>
      <c r="E28" s="273"/>
      <c r="F28" s="275">
        <f>SUM(D16)</f>
        <v>7311.8925660848527</v>
      </c>
      <c r="G28" s="276"/>
      <c r="H28" s="184">
        <f>SUM(J22)</f>
        <v>1</v>
      </c>
      <c r="I28" s="184">
        <f>SUM(M16)</f>
        <v>0.62237958784408687</v>
      </c>
      <c r="J28" s="185">
        <f>F28*H28*I28</f>
        <v>4550.7726816401337</v>
      </c>
      <c r="O28" s="155">
        <f>J28*'Норматив затрат 3'!B16</f>
        <v>6052527.6665813774</v>
      </c>
    </row>
    <row r="29" spans="1:17">
      <c r="O29" s="155"/>
    </row>
    <row r="30" spans="1:17">
      <c r="O30" s="155"/>
    </row>
    <row r="31" spans="1:17" ht="33" customHeight="1">
      <c r="F31" s="220" t="s">
        <v>130</v>
      </c>
      <c r="G31" s="220"/>
      <c r="H31" s="220"/>
      <c r="I31" s="220"/>
      <c r="J31" s="195">
        <f>J28*'Норматив затрат 3'!B16</f>
        <v>6052527.6665813774</v>
      </c>
      <c r="O31" s="155"/>
    </row>
    <row r="32" spans="1:17">
      <c r="O32" s="155"/>
      <c r="Q32" s="155"/>
    </row>
    <row r="33" spans="15:17">
      <c r="O33" s="155"/>
      <c r="Q33" s="155"/>
    </row>
    <row r="34" spans="15:17">
      <c r="O34" s="155"/>
    </row>
    <row r="39" spans="15:17" ht="47.25" customHeight="1"/>
    <row r="41" spans="15:17" ht="29.25" customHeight="1"/>
  </sheetData>
  <mergeCells count="25">
    <mergeCell ref="F31:I31"/>
    <mergeCell ref="A24:M24"/>
    <mergeCell ref="D28:E28"/>
    <mergeCell ref="F28:G28"/>
    <mergeCell ref="D27:E27"/>
    <mergeCell ref="F27:G27"/>
    <mergeCell ref="A13:A14"/>
    <mergeCell ref="B13:B14"/>
    <mergeCell ref="C13:C14"/>
    <mergeCell ref="D13:G13"/>
    <mergeCell ref="A18:M18"/>
    <mergeCell ref="D26:E26"/>
    <mergeCell ref="F26:G26"/>
    <mergeCell ref="L13:L14"/>
    <mergeCell ref="M13:M14"/>
    <mergeCell ref="A11:M11"/>
    <mergeCell ref="A1:J1"/>
    <mergeCell ref="D5:E5"/>
    <mergeCell ref="D6:E6"/>
    <mergeCell ref="D7:E7"/>
    <mergeCell ref="A9:M9"/>
    <mergeCell ref="I13:I14"/>
    <mergeCell ref="J13:J14"/>
    <mergeCell ref="K13:K14"/>
    <mergeCell ref="H13:H14"/>
  </mergeCells>
  <printOptions horizontalCentered="1"/>
  <pageMargins left="0.39370078740157483" right="0.39370078740157483" top="0.39370078740157483" bottom="0.39370078740157483" header="0" footer="0"/>
  <pageSetup paperSize="9" scale="50" orientation="landscape" verticalDpi="0" r:id="rId1"/>
  <legacyDrawing r:id="rId2"/>
  <oleObjects>
    <oleObject progId="Equation.3" shapeId="8193" r:id="rId3"/>
    <oleObject progId="Equation.3" shapeId="8194" r:id="rId4"/>
    <oleObject progId="Equation.3" shapeId="8195" r:id="rId5"/>
    <oleObject progId="Equation.3" shapeId="8196" r:id="rId6"/>
    <oleObject progId="Equation.3" shapeId="8197" r:id="rId7"/>
    <oleObject progId="Equation.3" shapeId="8198" r:id="rId8"/>
    <oleObject progId="Equation.3" shapeId="8199" r:id="rId9"/>
    <oleObject progId="Equation.3" shapeId="8201" r:id="rId10"/>
  </oleObjects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00B050"/>
  </sheetPr>
  <dimension ref="A1:N122"/>
  <sheetViews>
    <sheetView view="pageBreakPreview" topLeftCell="A16" zoomScale="80" zoomScaleSheetLayoutView="80" workbookViewId="0">
      <selection activeCell="J28" sqref="J28"/>
    </sheetView>
  </sheetViews>
  <sheetFormatPr defaultColWidth="9.140625" defaultRowHeight="15.75"/>
  <cols>
    <col min="1" max="1" width="5.5703125" style="153" customWidth="1"/>
    <col min="2" max="2" width="36.140625" style="153" customWidth="1"/>
    <col min="3" max="3" width="31.42578125" style="153" customWidth="1"/>
    <col min="4" max="4" width="18" style="153" customWidth="1"/>
    <col min="5" max="6" width="16.5703125" style="153" customWidth="1"/>
    <col min="7" max="7" width="13.42578125" style="153" customWidth="1"/>
    <col min="8" max="8" width="18.5703125" style="153" customWidth="1"/>
    <col min="9" max="9" width="32" style="153" customWidth="1"/>
    <col min="10" max="10" width="17.5703125" style="153" customWidth="1"/>
    <col min="11" max="12" width="9.140625" style="153"/>
    <col min="13" max="13" width="11.42578125" style="153" bestFit="1" customWidth="1"/>
    <col min="14" max="14" width="13" style="153" bestFit="1" customWidth="1"/>
    <col min="15" max="16384" width="9.140625" style="153"/>
  </cols>
  <sheetData>
    <row r="1" spans="1:14">
      <c r="I1" s="153" t="s">
        <v>108</v>
      </c>
    </row>
    <row r="2" spans="1:14" ht="55.5" customHeight="1">
      <c r="I2" s="153" t="s">
        <v>109</v>
      </c>
    </row>
    <row r="4" spans="1:14">
      <c r="I4" s="175"/>
      <c r="J4" s="153" t="s">
        <v>110</v>
      </c>
    </row>
    <row r="6" spans="1:14">
      <c r="I6" s="153" t="s">
        <v>128</v>
      </c>
    </row>
    <row r="8" spans="1:14" ht="15.75" customHeight="1">
      <c r="A8" s="247" t="s">
        <v>122</v>
      </c>
      <c r="B8" s="247"/>
      <c r="C8" s="247"/>
      <c r="D8" s="247"/>
      <c r="E8" s="247"/>
      <c r="F8" s="247"/>
      <c r="G8" s="247"/>
      <c r="H8" s="247"/>
      <c r="I8" s="247"/>
      <c r="J8" s="2"/>
      <c r="K8" s="2"/>
      <c r="L8" s="2"/>
    </row>
    <row r="9" spans="1:14" ht="15.75" customHeight="1">
      <c r="A9" s="246" t="s">
        <v>129</v>
      </c>
      <c r="B9" s="246"/>
      <c r="C9" s="246"/>
      <c r="D9" s="246"/>
      <c r="E9" s="246"/>
      <c r="F9" s="246"/>
      <c r="G9" s="246"/>
      <c r="H9" s="246"/>
      <c r="I9" s="246"/>
      <c r="J9" s="4"/>
      <c r="K9" s="4"/>
      <c r="L9" s="4"/>
    </row>
    <row r="10" spans="1:14">
      <c r="A10" s="245" t="s">
        <v>0</v>
      </c>
      <c r="B10" s="245"/>
      <c r="C10" s="245"/>
      <c r="D10" s="245"/>
      <c r="E10" s="245"/>
      <c r="F10" s="245"/>
      <c r="G10" s="245"/>
      <c r="H10" s="245"/>
      <c r="I10" s="245"/>
      <c r="J10" s="3"/>
      <c r="K10" s="3"/>
      <c r="L10" s="3"/>
    </row>
    <row r="12" spans="1:14">
      <c r="A12" s="242" t="s">
        <v>14</v>
      </c>
      <c r="B12" s="242"/>
      <c r="C12" s="242"/>
      <c r="D12" s="242"/>
      <c r="E12" s="242"/>
      <c r="F12" s="242"/>
      <c r="G12" s="242"/>
      <c r="H12" s="242"/>
      <c r="I12" s="242"/>
    </row>
    <row r="14" spans="1:14">
      <c r="A14" s="220" t="s">
        <v>15</v>
      </c>
      <c r="B14" s="220"/>
      <c r="C14" s="220"/>
      <c r="D14" s="220"/>
      <c r="E14" s="220"/>
      <c r="F14" s="220"/>
      <c r="G14" s="220"/>
      <c r="H14" s="220"/>
      <c r="I14" s="220"/>
    </row>
    <row r="16" spans="1:14">
      <c r="B16" s="45">
        <v>385</v>
      </c>
      <c r="C16" s="239" t="s">
        <v>138</v>
      </c>
      <c r="D16" s="239"/>
      <c r="E16" s="239"/>
      <c r="F16" s="239"/>
      <c r="G16" s="239"/>
      <c r="H16" s="239"/>
      <c r="I16" s="239"/>
      <c r="L16" s="213"/>
      <c r="M16" s="213"/>
      <c r="N16" s="213"/>
    </row>
    <row r="17" spans="1:13">
      <c r="B17" s="46">
        <v>12849.33</v>
      </c>
      <c r="C17" s="241" t="s">
        <v>133</v>
      </c>
      <c r="D17" s="241"/>
      <c r="E17" s="241"/>
      <c r="F17" s="241"/>
      <c r="G17" s="241"/>
      <c r="H17" s="241"/>
      <c r="I17" s="241"/>
    </row>
    <row r="18" spans="1:13" ht="32.25" customHeight="1">
      <c r="B18" s="46">
        <v>21407</v>
      </c>
      <c r="C18" s="241" t="s">
        <v>97</v>
      </c>
      <c r="D18" s="241"/>
      <c r="E18" s="241"/>
      <c r="F18" s="241"/>
      <c r="G18" s="241"/>
      <c r="H18" s="241"/>
      <c r="I18" s="241"/>
    </row>
    <row r="19" spans="1:13" ht="32.25" customHeight="1">
      <c r="B19" s="194">
        <f>C28</f>
        <v>156000</v>
      </c>
      <c r="C19" s="241" t="s">
        <v>123</v>
      </c>
      <c r="D19" s="241"/>
      <c r="E19" s="241"/>
      <c r="F19" s="241"/>
      <c r="G19" s="241"/>
      <c r="H19" s="241"/>
      <c r="I19" s="241"/>
      <c r="M19" s="45">
        <v>75900</v>
      </c>
    </row>
    <row r="20" spans="1:13" ht="31.5" customHeight="1">
      <c r="B20" s="122">
        <f>E30</f>
        <v>405.19480519480521</v>
      </c>
      <c r="C20" s="241" t="s">
        <v>104</v>
      </c>
      <c r="D20" s="241"/>
      <c r="E20" s="241"/>
      <c r="F20" s="241"/>
      <c r="G20" s="241"/>
      <c r="H20" s="241"/>
      <c r="I20" s="241"/>
    </row>
    <row r="21" spans="1:13">
      <c r="B21" s="9"/>
      <c r="C21" s="165"/>
      <c r="D21" s="165"/>
      <c r="E21" s="165"/>
      <c r="F21" s="165"/>
      <c r="G21" s="165"/>
      <c r="H21" s="165"/>
      <c r="I21" s="165"/>
    </row>
    <row r="22" spans="1:13">
      <c r="A22" s="242" t="s">
        <v>31</v>
      </c>
      <c r="B22" s="242"/>
      <c r="C22" s="242"/>
      <c r="D22" s="242"/>
      <c r="E22" s="242"/>
      <c r="F22" s="242"/>
      <c r="G22" s="242"/>
      <c r="H22" s="242"/>
      <c r="I22" s="242"/>
    </row>
    <row r="23" spans="1:13">
      <c r="A23" s="229" t="s">
        <v>17</v>
      </c>
      <c r="B23" s="229"/>
      <c r="C23" s="229"/>
      <c r="D23" s="229"/>
      <c r="E23" s="229"/>
      <c r="F23" s="229"/>
      <c r="G23" s="229"/>
      <c r="H23" s="229"/>
      <c r="I23" s="229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76" t="s">
        <v>124</v>
      </c>
      <c r="C25" s="166" t="s">
        <v>2</v>
      </c>
      <c r="D25" s="166" t="s">
        <v>3</v>
      </c>
      <c r="E25" s="221" t="s">
        <v>4</v>
      </c>
      <c r="F25" s="221"/>
      <c r="G25" s="166" t="s">
        <v>5</v>
      </c>
      <c r="H25" s="166" t="s">
        <v>6</v>
      </c>
      <c r="I25" s="15" t="s">
        <v>7</v>
      </c>
    </row>
    <row r="26" spans="1:13" ht="16.5" thickBot="1">
      <c r="A26" s="16">
        <v>1</v>
      </c>
      <c r="B26" s="167">
        <v>2</v>
      </c>
      <c r="C26" s="167">
        <v>3</v>
      </c>
      <c r="D26" s="167">
        <v>4</v>
      </c>
      <c r="E26" s="222" t="s">
        <v>19</v>
      </c>
      <c r="F26" s="222"/>
      <c r="G26" s="167">
        <v>6</v>
      </c>
      <c r="H26" s="167" t="s">
        <v>8</v>
      </c>
      <c r="I26" s="18">
        <v>8</v>
      </c>
    </row>
    <row r="27" spans="1:13" ht="16.5" thickBot="1">
      <c r="A27" s="223" t="s">
        <v>21</v>
      </c>
      <c r="B27" s="224"/>
      <c r="C27" s="224"/>
      <c r="D27" s="224"/>
      <c r="E27" s="224"/>
      <c r="F27" s="224"/>
      <c r="G27" s="224"/>
      <c r="H27" s="224"/>
      <c r="I27" s="225"/>
    </row>
    <row r="28" spans="1:13" ht="119.25" customHeight="1" thickBot="1">
      <c r="A28" s="27">
        <v>1</v>
      </c>
      <c r="B28" s="28" t="s">
        <v>118</v>
      </c>
      <c r="C28" s="123">
        <v>156000</v>
      </c>
      <c r="D28" s="31">
        <f>B16</f>
        <v>385</v>
      </c>
      <c r="E28" s="243">
        <f>C28/D28</f>
        <v>405.19480519480521</v>
      </c>
      <c r="F28" s="244"/>
      <c r="G28" s="20">
        <f>B17*12*1.302/1973</f>
        <v>101.75262641662444</v>
      </c>
      <c r="H28" s="20">
        <f>E28*G28</f>
        <v>41229.635638943932</v>
      </c>
      <c r="I28" s="235" t="s">
        <v>132</v>
      </c>
    </row>
    <row r="29" spans="1:13" ht="31.5" customHeight="1" thickBot="1">
      <c r="A29" s="217" t="s">
        <v>23</v>
      </c>
      <c r="B29" s="218"/>
      <c r="C29" s="218"/>
      <c r="D29" s="218"/>
      <c r="E29" s="218"/>
      <c r="F29" s="218"/>
      <c r="G29" s="34"/>
      <c r="H29" s="23">
        <f>SUM(H28:H28)</f>
        <v>41229.635638943932</v>
      </c>
      <c r="I29" s="236"/>
    </row>
    <row r="30" spans="1:13" ht="31.5" customHeight="1" thickBot="1">
      <c r="A30" s="230" t="s">
        <v>20</v>
      </c>
      <c r="B30" s="231"/>
      <c r="C30" s="231"/>
      <c r="D30" s="232"/>
      <c r="E30" s="233">
        <f>SUM(E28:F28)</f>
        <v>405.19480519480521</v>
      </c>
      <c r="F30" s="234"/>
      <c r="G30" s="234"/>
      <c r="H30" s="234"/>
      <c r="I30" s="237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229" t="s">
        <v>18</v>
      </c>
      <c r="B32" s="229"/>
      <c r="C32" s="229"/>
      <c r="D32" s="229"/>
      <c r="E32" s="229"/>
      <c r="F32" s="229"/>
      <c r="G32" s="229"/>
      <c r="H32" s="229"/>
      <c r="I32" s="229"/>
    </row>
    <row r="33" spans="1:9" ht="16.5" thickBot="1"/>
    <row r="34" spans="1:9" ht="87.75" customHeight="1" thickBot="1">
      <c r="A34" s="12" t="s">
        <v>1</v>
      </c>
      <c r="B34" s="166" t="s">
        <v>27</v>
      </c>
      <c r="C34" s="166" t="s">
        <v>9</v>
      </c>
      <c r="D34" s="166" t="s">
        <v>3</v>
      </c>
      <c r="E34" s="166" t="s">
        <v>10</v>
      </c>
      <c r="F34" s="166" t="s">
        <v>11</v>
      </c>
      <c r="G34" s="166" t="s">
        <v>12</v>
      </c>
      <c r="H34" s="166" t="s">
        <v>6</v>
      </c>
      <c r="I34" s="15" t="s">
        <v>7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13</v>
      </c>
      <c r="I35" s="26">
        <v>9</v>
      </c>
    </row>
    <row r="36" spans="1:9">
      <c r="A36" s="226" t="s">
        <v>22</v>
      </c>
      <c r="B36" s="227"/>
      <c r="C36" s="227"/>
      <c r="D36" s="227"/>
      <c r="E36" s="227"/>
      <c r="F36" s="227"/>
      <c r="G36" s="227"/>
      <c r="H36" s="227"/>
      <c r="I36" s="228"/>
    </row>
    <row r="37" spans="1:9" ht="56.25" customHeight="1" thickBot="1">
      <c r="A37" s="29" t="s">
        <v>106</v>
      </c>
      <c r="B37" s="154" t="s">
        <v>106</v>
      </c>
      <c r="C37" s="157">
        <v>0</v>
      </c>
      <c r="D37" s="32">
        <f>B16</f>
        <v>385</v>
      </c>
      <c r="E37" s="33">
        <f>C37/D37</f>
        <v>0</v>
      </c>
      <c r="F37" s="157">
        <v>0</v>
      </c>
      <c r="G37" s="158">
        <v>0</v>
      </c>
      <c r="H37" s="21">
        <v>0</v>
      </c>
      <c r="I37" s="238" t="s">
        <v>24</v>
      </c>
    </row>
    <row r="38" spans="1:9" ht="32.25" customHeight="1" thickBot="1">
      <c r="A38" s="217" t="s">
        <v>28</v>
      </c>
      <c r="B38" s="218"/>
      <c r="C38" s="218"/>
      <c r="D38" s="218"/>
      <c r="E38" s="218"/>
      <c r="F38" s="219"/>
      <c r="G38" s="22"/>
      <c r="H38" s="23">
        <f>SUM(H37:H37)</f>
        <v>0</v>
      </c>
      <c r="I38" s="237"/>
    </row>
    <row r="40" spans="1:9">
      <c r="A40" s="220" t="s">
        <v>25</v>
      </c>
      <c r="B40" s="220"/>
      <c r="C40" s="220"/>
      <c r="D40" s="220"/>
      <c r="E40" s="220"/>
      <c r="F40" s="220"/>
      <c r="G40" s="220"/>
      <c r="H40" s="220"/>
      <c r="I40" s="220"/>
    </row>
    <row r="41" spans="1:9" ht="16.5" thickBot="1"/>
    <row r="42" spans="1:9" ht="86.25" customHeight="1" thickBot="1">
      <c r="A42" s="12" t="s">
        <v>1</v>
      </c>
      <c r="B42" s="166" t="s">
        <v>27</v>
      </c>
      <c r="C42" s="166" t="s">
        <v>9</v>
      </c>
      <c r="D42" s="166" t="s">
        <v>3</v>
      </c>
      <c r="E42" s="166" t="s">
        <v>10</v>
      </c>
      <c r="F42" s="166" t="s">
        <v>11</v>
      </c>
      <c r="G42" s="166" t="s">
        <v>12</v>
      </c>
      <c r="H42" s="166" t="s">
        <v>6</v>
      </c>
      <c r="I42" s="15" t="s">
        <v>7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13</v>
      </c>
      <c r="I43" s="26">
        <v>9</v>
      </c>
    </row>
    <row r="44" spans="1:9">
      <c r="A44" s="226" t="s">
        <v>26</v>
      </c>
      <c r="B44" s="227"/>
      <c r="C44" s="227"/>
      <c r="D44" s="227"/>
      <c r="E44" s="227"/>
      <c r="F44" s="227"/>
      <c r="G44" s="227"/>
      <c r="H44" s="227"/>
      <c r="I44" s="228"/>
    </row>
    <row r="45" spans="1:9" ht="56.25" customHeight="1" thickBot="1">
      <c r="A45" s="29" t="s">
        <v>106</v>
      </c>
      <c r="B45" s="154" t="s">
        <v>106</v>
      </c>
      <c r="C45" s="157">
        <v>0</v>
      </c>
      <c r="D45" s="32">
        <f>SUM(B16)</f>
        <v>385</v>
      </c>
      <c r="E45" s="33">
        <f>C45/D45</f>
        <v>0</v>
      </c>
      <c r="F45" s="157">
        <v>0</v>
      </c>
      <c r="G45" s="158">
        <v>0</v>
      </c>
      <c r="H45" s="21">
        <v>0</v>
      </c>
      <c r="I45" s="238" t="s">
        <v>24</v>
      </c>
    </row>
    <row r="46" spans="1:9" ht="32.25" customHeight="1" thickBot="1">
      <c r="A46" s="217" t="s">
        <v>29</v>
      </c>
      <c r="B46" s="218"/>
      <c r="C46" s="218"/>
      <c r="D46" s="218"/>
      <c r="E46" s="218"/>
      <c r="F46" s="219"/>
      <c r="G46" s="22"/>
      <c r="H46" s="23">
        <f>SUM(H45:H45)</f>
        <v>0</v>
      </c>
      <c r="I46" s="237"/>
    </row>
    <row r="48" spans="1:9">
      <c r="A48" s="220" t="s">
        <v>30</v>
      </c>
      <c r="B48" s="220"/>
      <c r="C48" s="220"/>
      <c r="D48" s="220"/>
      <c r="E48" s="220"/>
      <c r="F48" s="220"/>
      <c r="G48" s="220"/>
      <c r="H48" s="220"/>
      <c r="I48" s="220"/>
    </row>
    <row r="50" spans="1:13">
      <c r="B50"/>
      <c r="C50" s="36"/>
      <c r="D50" s="155"/>
      <c r="E50" s="155"/>
      <c r="F50" s="155"/>
      <c r="H50" s="155"/>
      <c r="I50" s="165"/>
    </row>
    <row r="51" spans="1:13" ht="16.5" thickBot="1">
      <c r="B51"/>
      <c r="C51" s="36"/>
      <c r="D51" s="155"/>
      <c r="E51" s="155"/>
      <c r="F51" s="155"/>
      <c r="H51" s="155"/>
      <c r="I51" s="165"/>
    </row>
    <row r="52" spans="1:13" ht="35.25" customHeight="1">
      <c r="A52" s="82"/>
      <c r="B52" s="83"/>
      <c r="D52" s="248" t="s">
        <v>90</v>
      </c>
      <c r="E52" s="249"/>
      <c r="F52" s="250"/>
      <c r="G52" s="86" t="s">
        <v>91</v>
      </c>
      <c r="H52" s="155"/>
      <c r="I52" s="165"/>
    </row>
    <row r="53" spans="1:13" ht="35.25" customHeight="1">
      <c r="A53" s="82"/>
      <c r="B53" s="83"/>
      <c r="D53" s="81"/>
      <c r="E53" s="77"/>
      <c r="F53" s="78"/>
      <c r="G53" s="85"/>
      <c r="H53" s="155"/>
      <c r="I53" s="165"/>
    </row>
    <row r="54" spans="1:13" ht="16.5" thickBot="1">
      <c r="A54" s="79"/>
      <c r="B54" s="80"/>
      <c r="D54" s="108">
        <f>SUM(H29)</f>
        <v>41229.635638943932</v>
      </c>
      <c r="E54" s="109">
        <f>SUM(H38)</f>
        <v>0</v>
      </c>
      <c r="F54" s="110">
        <f>SUM(H46)</f>
        <v>0</v>
      </c>
      <c r="G54" s="110">
        <f>SUM(D54:F54)</f>
        <v>41229.635638943932</v>
      </c>
      <c r="H54" s="155"/>
      <c r="I54" s="165"/>
    </row>
    <row r="55" spans="1:13">
      <c r="B55"/>
      <c r="C55" s="36"/>
      <c r="D55" s="155"/>
      <c r="E55" s="155"/>
      <c r="F55" s="155"/>
      <c r="H55" s="155"/>
      <c r="I55" s="165"/>
    </row>
    <row r="56" spans="1:13" ht="31.5" customHeight="1">
      <c r="A56" s="242" t="s">
        <v>32</v>
      </c>
      <c r="B56" s="242"/>
      <c r="C56" s="242"/>
      <c r="D56" s="242"/>
      <c r="E56" s="242"/>
      <c r="F56" s="242"/>
      <c r="G56" s="242"/>
      <c r="H56" s="242"/>
      <c r="I56" s="242"/>
    </row>
    <row r="58" spans="1:13">
      <c r="A58" s="251" t="s">
        <v>33</v>
      </c>
      <c r="B58" s="251"/>
      <c r="C58" s="251"/>
      <c r="D58" s="251"/>
      <c r="E58" s="251"/>
      <c r="F58" s="251"/>
      <c r="G58" s="251"/>
      <c r="H58" s="251"/>
      <c r="I58" s="251"/>
    </row>
    <row r="59" spans="1:13" ht="16.5" thickBot="1"/>
    <row r="60" spans="1:13" ht="16.5" hidden="1" thickBot="1"/>
    <row r="61" spans="1:13" ht="90" customHeight="1">
      <c r="A61" s="37" t="s">
        <v>1</v>
      </c>
      <c r="B61" s="169" t="s">
        <v>34</v>
      </c>
      <c r="C61" s="169" t="s">
        <v>35</v>
      </c>
      <c r="D61" s="169" t="s">
        <v>36</v>
      </c>
      <c r="E61" s="169" t="s">
        <v>37</v>
      </c>
      <c r="F61" s="169" t="s">
        <v>38</v>
      </c>
      <c r="G61" s="169" t="s">
        <v>39</v>
      </c>
      <c r="H61" s="169" t="s">
        <v>40</v>
      </c>
      <c r="I61" s="39" t="s">
        <v>41</v>
      </c>
    </row>
    <row r="62" spans="1:13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42</v>
      </c>
      <c r="H62" s="41">
        <v>7</v>
      </c>
      <c r="I62" s="42" t="s">
        <v>43</v>
      </c>
    </row>
    <row r="63" spans="1:13">
      <c r="A63" s="252" t="s">
        <v>44</v>
      </c>
      <c r="B63" s="253"/>
      <c r="C63" s="253"/>
      <c r="D63" s="253"/>
      <c r="E63" s="253"/>
      <c r="F63" s="253"/>
      <c r="G63" s="253"/>
      <c r="H63" s="253"/>
      <c r="I63" s="254"/>
    </row>
    <row r="64" spans="1:13">
      <c r="A64" s="6">
        <v>1</v>
      </c>
      <c r="B64" s="50" t="s">
        <v>46</v>
      </c>
      <c r="C64" s="7" t="s">
        <v>45</v>
      </c>
      <c r="D64" s="159">
        <v>62362.204724409457</v>
      </c>
      <c r="E64" s="19">
        <f>SUM(B19)</f>
        <v>156000</v>
      </c>
      <c r="F64" s="21">
        <f>SUM(B20)</f>
        <v>405.19480519480521</v>
      </c>
      <c r="G64" s="7">
        <f>D64*F64/E64</f>
        <v>161.97975253093367</v>
      </c>
      <c r="H64" s="158">
        <v>6.35</v>
      </c>
      <c r="I64" s="111">
        <f>G64*H64</f>
        <v>1028.5714285714287</v>
      </c>
      <c r="M64" s="155">
        <f>D64*H64</f>
        <v>396000.00000000006</v>
      </c>
    </row>
    <row r="65" spans="1:13" ht="16.5" thickBot="1">
      <c r="A65" s="6">
        <v>2</v>
      </c>
      <c r="B65" s="50" t="s">
        <v>47</v>
      </c>
      <c r="C65" s="7" t="s">
        <v>113</v>
      </c>
      <c r="D65" s="159">
        <v>96.851310604366375</v>
      </c>
      <c r="E65" s="19">
        <f>SUM(B19)</f>
        <v>156000</v>
      </c>
      <c r="F65" s="21">
        <f>SUM(B20)</f>
        <v>405.19480519480521</v>
      </c>
      <c r="G65" s="7">
        <f>D65*F65/E65</f>
        <v>0.25156184572562695</v>
      </c>
      <c r="H65" s="158">
        <v>1296.73</v>
      </c>
      <c r="I65" s="111">
        <f>G65*H65</f>
        <v>326.20779220779224</v>
      </c>
      <c r="M65" s="155">
        <f>D65*H65</f>
        <v>125590.00000000001</v>
      </c>
    </row>
    <row r="66" spans="1:13" ht="31.5" customHeight="1" thickBot="1">
      <c r="A66" s="217" t="s">
        <v>54</v>
      </c>
      <c r="B66" s="218"/>
      <c r="C66" s="218"/>
      <c r="D66" s="218"/>
      <c r="E66" s="218"/>
      <c r="F66" s="218"/>
      <c r="G66" s="219"/>
      <c r="H66" s="23"/>
      <c r="I66" s="113">
        <f>SUM(I64:I65)</f>
        <v>1354.7792207792209</v>
      </c>
    </row>
    <row r="68" spans="1:13">
      <c r="A68" s="220" t="s">
        <v>48</v>
      </c>
      <c r="B68" s="220"/>
      <c r="C68" s="220"/>
      <c r="D68" s="220"/>
      <c r="E68" s="220"/>
      <c r="F68" s="220"/>
      <c r="G68" s="220"/>
      <c r="H68" s="220"/>
      <c r="I68" s="220"/>
    </row>
    <row r="69" spans="1:13" ht="16.5" thickBot="1"/>
    <row r="70" spans="1:13" ht="94.5">
      <c r="A70" s="37" t="s">
        <v>1</v>
      </c>
      <c r="B70" s="169" t="s">
        <v>34</v>
      </c>
      <c r="C70" s="169" t="s">
        <v>35</v>
      </c>
      <c r="D70" s="169" t="s">
        <v>36</v>
      </c>
      <c r="E70" s="169" t="s">
        <v>37</v>
      </c>
      <c r="F70" s="169" t="s">
        <v>38</v>
      </c>
      <c r="G70" s="169" t="s">
        <v>39</v>
      </c>
      <c r="H70" s="169" t="s">
        <v>40</v>
      </c>
      <c r="I70" s="39" t="s">
        <v>41</v>
      </c>
    </row>
    <row r="71" spans="1:13" ht="16.5" thickBot="1">
      <c r="A71" s="40">
        <v>1</v>
      </c>
      <c r="B71" s="41">
        <v>1</v>
      </c>
      <c r="C71" s="41">
        <v>2</v>
      </c>
      <c r="D71" s="41">
        <v>3</v>
      </c>
      <c r="E71" s="41">
        <v>4</v>
      </c>
      <c r="F71" s="41">
        <v>5</v>
      </c>
      <c r="G71" s="41" t="s">
        <v>42</v>
      </c>
      <c r="H71" s="41">
        <v>7</v>
      </c>
      <c r="I71" s="42" t="s">
        <v>43</v>
      </c>
    </row>
    <row r="72" spans="1:13">
      <c r="A72" s="214" t="s">
        <v>49</v>
      </c>
      <c r="B72" s="215"/>
      <c r="C72" s="215"/>
      <c r="D72" s="215"/>
      <c r="E72" s="215"/>
      <c r="F72" s="215"/>
      <c r="G72" s="215"/>
      <c r="H72" s="215"/>
      <c r="I72" s="216"/>
    </row>
    <row r="73" spans="1:13" ht="16.5" thickBot="1">
      <c r="A73" s="6" t="s">
        <v>106</v>
      </c>
      <c r="B73" s="178" t="s">
        <v>106</v>
      </c>
      <c r="C73" s="154">
        <v>0</v>
      </c>
      <c r="D73" s="157">
        <v>0</v>
      </c>
      <c r="E73" s="19">
        <f>SUM(B19)</f>
        <v>156000</v>
      </c>
      <c r="F73" s="21">
        <f>SUM(B20)</f>
        <v>405.19480519480521</v>
      </c>
      <c r="G73" s="7">
        <f>D73*F73/E73</f>
        <v>0</v>
      </c>
      <c r="H73" s="158">
        <v>0</v>
      </c>
      <c r="I73" s="111">
        <f>G73*H73</f>
        <v>0</v>
      </c>
    </row>
    <row r="74" spans="1:13" ht="32.25" customHeight="1" thickBot="1">
      <c r="A74" s="217" t="s">
        <v>55</v>
      </c>
      <c r="B74" s="218"/>
      <c r="C74" s="218"/>
      <c r="D74" s="218"/>
      <c r="E74" s="218"/>
      <c r="F74" s="218"/>
      <c r="G74" s="219"/>
      <c r="H74" s="23"/>
      <c r="I74" s="113">
        <f>SUM(I73:I73)</f>
        <v>0</v>
      </c>
    </row>
    <row r="76" spans="1:13">
      <c r="A76" s="220" t="s">
        <v>50</v>
      </c>
      <c r="B76" s="220"/>
      <c r="C76" s="220"/>
      <c r="D76" s="220"/>
      <c r="E76" s="220"/>
      <c r="F76" s="220"/>
      <c r="G76" s="220"/>
      <c r="H76" s="220"/>
      <c r="I76" s="220"/>
    </row>
    <row r="77" spans="1:13" ht="16.5" thickBot="1"/>
    <row r="78" spans="1:13" ht="94.5">
      <c r="A78" s="37" t="s">
        <v>1</v>
      </c>
      <c r="B78" s="169" t="s">
        <v>34</v>
      </c>
      <c r="C78" s="169" t="s">
        <v>35</v>
      </c>
      <c r="D78" s="169" t="s">
        <v>36</v>
      </c>
      <c r="E78" s="169" t="s">
        <v>37</v>
      </c>
      <c r="F78" s="169" t="s">
        <v>38</v>
      </c>
      <c r="G78" s="169" t="s">
        <v>39</v>
      </c>
      <c r="H78" s="169" t="s">
        <v>40</v>
      </c>
      <c r="I78" s="39" t="s">
        <v>41</v>
      </c>
    </row>
    <row r="79" spans="1:13" ht="16.5" thickBot="1">
      <c r="A79" s="40">
        <v>1</v>
      </c>
      <c r="B79" s="41">
        <v>1</v>
      </c>
      <c r="C79" s="41">
        <v>2</v>
      </c>
      <c r="D79" s="41">
        <v>3</v>
      </c>
      <c r="E79" s="41">
        <v>4</v>
      </c>
      <c r="F79" s="41">
        <v>5</v>
      </c>
      <c r="G79" s="41" t="s">
        <v>42</v>
      </c>
      <c r="H79" s="41">
        <v>7</v>
      </c>
      <c r="I79" s="42" t="s">
        <v>43</v>
      </c>
    </row>
    <row r="80" spans="1:13">
      <c r="A80" s="214" t="s">
        <v>51</v>
      </c>
      <c r="B80" s="215"/>
      <c r="C80" s="215"/>
      <c r="D80" s="215"/>
      <c r="E80" s="215"/>
      <c r="F80" s="215"/>
      <c r="G80" s="215"/>
      <c r="H80" s="215"/>
      <c r="I80" s="216"/>
    </row>
    <row r="81" spans="1:10" ht="16.5" thickBot="1">
      <c r="A81" s="6" t="s">
        <v>106</v>
      </c>
      <c r="B81" s="162" t="s">
        <v>106</v>
      </c>
      <c r="C81" s="154">
        <v>0</v>
      </c>
      <c r="D81" s="157">
        <v>0</v>
      </c>
      <c r="E81" s="19">
        <f>SUM(B19)</f>
        <v>156000</v>
      </c>
      <c r="F81" s="21">
        <f>SUM(B20)</f>
        <v>405.19480519480521</v>
      </c>
      <c r="G81" s="7">
        <f>D81*F81/E81</f>
        <v>0</v>
      </c>
      <c r="H81" s="154">
        <v>0</v>
      </c>
      <c r="I81" s="111">
        <f>G81*H81</f>
        <v>0</v>
      </c>
    </row>
    <row r="82" spans="1:10" ht="31.5" customHeight="1" thickBot="1">
      <c r="A82" s="217" t="s">
        <v>56</v>
      </c>
      <c r="B82" s="218"/>
      <c r="C82" s="218"/>
      <c r="D82" s="218"/>
      <c r="E82" s="218"/>
      <c r="F82" s="218"/>
      <c r="G82" s="219"/>
      <c r="H82" s="23"/>
      <c r="I82" s="113">
        <f>SUM(I81:I81)</f>
        <v>0</v>
      </c>
    </row>
    <row r="84" spans="1:10">
      <c r="A84" s="220" t="s">
        <v>52</v>
      </c>
      <c r="B84" s="220"/>
      <c r="C84" s="220"/>
      <c r="D84" s="220"/>
      <c r="E84" s="220"/>
      <c r="F84" s="220"/>
      <c r="G84" s="220"/>
      <c r="H84" s="220"/>
      <c r="I84" s="220"/>
    </row>
    <row r="85" spans="1:10" ht="16.5" thickBot="1"/>
    <row r="86" spans="1:10" ht="94.5">
      <c r="A86" s="37" t="s">
        <v>1</v>
      </c>
      <c r="B86" s="169" t="s">
        <v>34</v>
      </c>
      <c r="C86" s="169" t="s">
        <v>35</v>
      </c>
      <c r="D86" s="169" t="s">
        <v>36</v>
      </c>
      <c r="E86" s="169" t="s">
        <v>37</v>
      </c>
      <c r="F86" s="169" t="s">
        <v>38</v>
      </c>
      <c r="G86" s="169" t="s">
        <v>39</v>
      </c>
      <c r="H86" s="169" t="s">
        <v>40</v>
      </c>
      <c r="I86" s="52" t="s">
        <v>41</v>
      </c>
      <c r="J86" s="54" t="s">
        <v>60</v>
      </c>
    </row>
    <row r="87" spans="1:10" ht="16.5" thickBot="1">
      <c r="A87" s="40">
        <v>1</v>
      </c>
      <c r="B87" s="41">
        <v>1</v>
      </c>
      <c r="C87" s="41">
        <v>2</v>
      </c>
      <c r="D87" s="41">
        <v>3</v>
      </c>
      <c r="E87" s="41">
        <v>4</v>
      </c>
      <c r="F87" s="41">
        <v>5</v>
      </c>
      <c r="G87" s="41" t="s">
        <v>42</v>
      </c>
      <c r="H87" s="41">
        <v>7</v>
      </c>
      <c r="I87" s="53" t="s">
        <v>61</v>
      </c>
      <c r="J87" s="56">
        <v>9</v>
      </c>
    </row>
    <row r="88" spans="1:10">
      <c r="A88" s="214" t="s">
        <v>53</v>
      </c>
      <c r="B88" s="215"/>
      <c r="C88" s="215"/>
      <c r="D88" s="215"/>
      <c r="E88" s="215"/>
      <c r="F88" s="215"/>
      <c r="G88" s="215"/>
      <c r="H88" s="215"/>
      <c r="I88" s="215"/>
      <c r="J88" s="55"/>
    </row>
    <row r="89" spans="1:10" ht="16.5" thickBot="1">
      <c r="A89" s="6" t="s">
        <v>106</v>
      </c>
      <c r="B89" s="162" t="s">
        <v>106</v>
      </c>
      <c r="C89" s="154">
        <v>0</v>
      </c>
      <c r="D89" s="157">
        <v>0</v>
      </c>
      <c r="E89" s="19">
        <f>SUM(B19)</f>
        <v>156000</v>
      </c>
      <c r="F89" s="21">
        <f>SUM(B20)</f>
        <v>405.19480519480521</v>
      </c>
      <c r="G89" s="7">
        <f>D89*F89/E89</f>
        <v>0</v>
      </c>
      <c r="H89" s="158">
        <v>0</v>
      </c>
      <c r="I89" s="114">
        <f>G89*H89*J89</f>
        <v>0</v>
      </c>
      <c r="J89" s="126">
        <v>0</v>
      </c>
    </row>
    <row r="90" spans="1:10" ht="31.5" customHeight="1" thickBot="1">
      <c r="A90" s="217" t="s">
        <v>57</v>
      </c>
      <c r="B90" s="218"/>
      <c r="C90" s="218"/>
      <c r="D90" s="218"/>
      <c r="E90" s="218"/>
      <c r="F90" s="218"/>
      <c r="G90" s="219"/>
      <c r="H90" s="23"/>
      <c r="I90" s="23">
        <f>SUM(I89:I89)</f>
        <v>0</v>
      </c>
      <c r="J90" s="127"/>
    </row>
    <row r="92" spans="1:10">
      <c r="A92" s="220" t="s">
        <v>58</v>
      </c>
      <c r="B92" s="220"/>
      <c r="C92" s="220"/>
      <c r="D92" s="220"/>
      <c r="E92" s="220"/>
      <c r="F92" s="220"/>
      <c r="G92" s="220"/>
      <c r="H92" s="220"/>
      <c r="I92" s="220"/>
    </row>
    <row r="93" spans="1:10" ht="16.5" thickBot="1"/>
    <row r="94" spans="1:10" ht="94.5">
      <c r="A94" s="37" t="s">
        <v>1</v>
      </c>
      <c r="B94" s="169" t="s">
        <v>34</v>
      </c>
      <c r="C94" s="169" t="s">
        <v>35</v>
      </c>
      <c r="D94" s="169" t="s">
        <v>36</v>
      </c>
      <c r="E94" s="169" t="s">
        <v>37</v>
      </c>
      <c r="F94" s="169" t="s">
        <v>38</v>
      </c>
      <c r="G94" s="169" t="s">
        <v>39</v>
      </c>
      <c r="H94" s="169" t="s">
        <v>40</v>
      </c>
      <c r="I94" s="52" t="s">
        <v>41</v>
      </c>
      <c r="J94" s="54" t="s">
        <v>60</v>
      </c>
    </row>
    <row r="95" spans="1:10" ht="16.5" thickBot="1">
      <c r="A95" s="40">
        <v>1</v>
      </c>
      <c r="B95" s="41">
        <v>1</v>
      </c>
      <c r="C95" s="41">
        <v>2</v>
      </c>
      <c r="D95" s="41">
        <v>3</v>
      </c>
      <c r="E95" s="41">
        <v>4</v>
      </c>
      <c r="F95" s="41">
        <v>5</v>
      </c>
      <c r="G95" s="41" t="s">
        <v>42</v>
      </c>
      <c r="H95" s="41">
        <v>7</v>
      </c>
      <c r="I95" s="53" t="s">
        <v>43</v>
      </c>
      <c r="J95" s="56">
        <v>9</v>
      </c>
    </row>
    <row r="96" spans="1:10" ht="15.75" customHeight="1">
      <c r="A96" s="214" t="s">
        <v>59</v>
      </c>
      <c r="B96" s="215"/>
      <c r="C96" s="215"/>
      <c r="D96" s="215"/>
      <c r="E96" s="215"/>
      <c r="F96" s="215"/>
      <c r="G96" s="215"/>
      <c r="H96" s="215"/>
      <c r="I96" s="215"/>
      <c r="J96" s="216"/>
    </row>
    <row r="97" spans="1:10" ht="16.5" thickBot="1">
      <c r="A97" s="6" t="s">
        <v>106</v>
      </c>
      <c r="B97" s="162" t="s">
        <v>106</v>
      </c>
      <c r="C97" s="154">
        <v>0</v>
      </c>
      <c r="D97" s="157">
        <v>0</v>
      </c>
      <c r="E97" s="19">
        <f>SUM(B19)</f>
        <v>156000</v>
      </c>
      <c r="F97" s="21">
        <f>SUM(B20)</f>
        <v>405.19480519480521</v>
      </c>
      <c r="G97" s="7">
        <f>D97*F97/E97</f>
        <v>0</v>
      </c>
      <c r="H97" s="158">
        <v>0</v>
      </c>
      <c r="I97" s="114">
        <f>G97*H97</f>
        <v>0</v>
      </c>
      <c r="J97" s="126">
        <v>0</v>
      </c>
    </row>
    <row r="98" spans="1:10" ht="31.5" customHeight="1" thickBot="1">
      <c r="A98" s="217" t="s">
        <v>62</v>
      </c>
      <c r="B98" s="218"/>
      <c r="C98" s="218"/>
      <c r="D98" s="218"/>
      <c r="E98" s="218"/>
      <c r="F98" s="218"/>
      <c r="G98" s="219"/>
      <c r="H98" s="23"/>
      <c r="I98" s="168">
        <f>SUM(I97:I97)</f>
        <v>0</v>
      </c>
      <c r="J98" s="127"/>
    </row>
    <row r="100" spans="1:10">
      <c r="A100" s="220" t="s">
        <v>63</v>
      </c>
      <c r="B100" s="220"/>
      <c r="C100" s="220"/>
      <c r="D100" s="220"/>
      <c r="E100" s="220"/>
      <c r="F100" s="220"/>
      <c r="G100" s="220"/>
      <c r="H100" s="220"/>
      <c r="I100" s="220"/>
    </row>
    <row r="101" spans="1:10" ht="16.5" thickBot="1"/>
    <row r="102" spans="1:10" ht="93" customHeight="1">
      <c r="A102" s="37" t="s">
        <v>1</v>
      </c>
      <c r="B102" s="177" t="s">
        <v>124</v>
      </c>
      <c r="C102" s="169" t="s">
        <v>35</v>
      </c>
      <c r="D102" s="169" t="s">
        <v>65</v>
      </c>
      <c r="E102" s="169" t="s">
        <v>37</v>
      </c>
      <c r="F102" s="169" t="s">
        <v>38</v>
      </c>
      <c r="G102" s="169" t="s">
        <v>39</v>
      </c>
      <c r="H102" s="169" t="s">
        <v>40</v>
      </c>
      <c r="I102" s="39" t="s">
        <v>41</v>
      </c>
    </row>
    <row r="103" spans="1:10" ht="16.5" thickBot="1">
      <c r="A103" s="40">
        <v>1</v>
      </c>
      <c r="B103" s="41">
        <v>1</v>
      </c>
      <c r="C103" s="41">
        <v>2</v>
      </c>
      <c r="D103" s="41">
        <v>3</v>
      </c>
      <c r="E103" s="41">
        <v>4</v>
      </c>
      <c r="F103" s="41">
        <v>5</v>
      </c>
      <c r="G103" s="41" t="s">
        <v>42</v>
      </c>
      <c r="H103" s="41">
        <v>7</v>
      </c>
      <c r="I103" s="42" t="s">
        <v>43</v>
      </c>
    </row>
    <row r="104" spans="1:10">
      <c r="A104" s="214" t="s">
        <v>64</v>
      </c>
      <c r="B104" s="215"/>
      <c r="C104" s="215"/>
      <c r="D104" s="215"/>
      <c r="E104" s="215"/>
      <c r="F104" s="215"/>
      <c r="G104" s="215"/>
      <c r="H104" s="215"/>
      <c r="I104" s="216"/>
    </row>
    <row r="105" spans="1:10" ht="32.25" thickBot="1">
      <c r="A105" s="6" t="s">
        <v>106</v>
      </c>
      <c r="B105" s="57" t="s">
        <v>107</v>
      </c>
      <c r="C105" s="154" t="s">
        <v>116</v>
      </c>
      <c r="D105" s="157">
        <v>1</v>
      </c>
      <c r="E105" s="19">
        <f>SUM(B19)</f>
        <v>156000</v>
      </c>
      <c r="F105" s="21">
        <f>SUM(B20)</f>
        <v>405.19480519480521</v>
      </c>
      <c r="G105" s="7">
        <f>D105*F105/E105</f>
        <v>2.5974025974025974E-3</v>
      </c>
      <c r="H105" s="158">
        <v>17000</v>
      </c>
      <c r="I105" s="111">
        <f>G105*H105</f>
        <v>44.155844155844157</v>
      </c>
    </row>
    <row r="106" spans="1:10" ht="31.5" customHeight="1" thickBot="1">
      <c r="A106" s="217" t="s">
        <v>66</v>
      </c>
      <c r="B106" s="218"/>
      <c r="C106" s="218"/>
      <c r="D106" s="218"/>
      <c r="E106" s="218"/>
      <c r="F106" s="218"/>
      <c r="G106" s="219"/>
      <c r="H106" s="23"/>
      <c r="I106" s="113">
        <f>SUM(I105:I105)</f>
        <v>44.155844155844157</v>
      </c>
    </row>
    <row r="108" spans="1:10">
      <c r="A108" s="220" t="s">
        <v>67</v>
      </c>
      <c r="B108" s="220"/>
      <c r="C108" s="220"/>
      <c r="D108" s="220"/>
      <c r="E108" s="220"/>
      <c r="F108" s="220"/>
      <c r="G108" s="220"/>
      <c r="H108" s="220"/>
      <c r="I108" s="220"/>
    </row>
    <row r="109" spans="1:10" ht="16.5" thickBot="1"/>
    <row r="110" spans="1:10" ht="89.25" customHeight="1">
      <c r="A110" s="37" t="s">
        <v>1</v>
      </c>
      <c r="B110" s="177" t="s">
        <v>34</v>
      </c>
      <c r="C110" s="169" t="s">
        <v>35</v>
      </c>
      <c r="D110" s="169" t="s">
        <v>65</v>
      </c>
      <c r="E110" s="169" t="s">
        <v>37</v>
      </c>
      <c r="F110" s="169" t="s">
        <v>38</v>
      </c>
      <c r="G110" s="169" t="s">
        <v>39</v>
      </c>
      <c r="H110" s="169" t="s">
        <v>40</v>
      </c>
      <c r="I110" s="39" t="s">
        <v>41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42</v>
      </c>
      <c r="H111" s="41">
        <v>7</v>
      </c>
      <c r="I111" s="42" t="s">
        <v>43</v>
      </c>
    </row>
    <row r="112" spans="1:10">
      <c r="A112" s="214" t="s">
        <v>68</v>
      </c>
      <c r="B112" s="215"/>
      <c r="C112" s="215"/>
      <c r="D112" s="215"/>
      <c r="E112" s="215"/>
      <c r="F112" s="215"/>
      <c r="G112" s="215"/>
      <c r="H112" s="215"/>
      <c r="I112" s="216"/>
    </row>
    <row r="113" spans="1:10" ht="16.5" thickBot="1">
      <c r="A113" s="6" t="s">
        <v>106</v>
      </c>
      <c r="B113" s="162" t="s">
        <v>106</v>
      </c>
      <c r="C113" s="154">
        <v>0</v>
      </c>
      <c r="D113" s="157">
        <v>0</v>
      </c>
      <c r="E113" s="19">
        <f>SUM(B19)</f>
        <v>156000</v>
      </c>
      <c r="F113" s="21">
        <f>SUM(B20)</f>
        <v>405.19480519480521</v>
      </c>
      <c r="G113" s="7">
        <f>D113*F113/E113</f>
        <v>0</v>
      </c>
      <c r="H113" s="158">
        <v>0</v>
      </c>
      <c r="I113" s="111">
        <f>G113*H113</f>
        <v>0</v>
      </c>
    </row>
    <row r="114" spans="1:10" ht="31.5" customHeight="1" thickBot="1">
      <c r="A114" s="217" t="s">
        <v>69</v>
      </c>
      <c r="B114" s="218"/>
      <c r="C114" s="218"/>
      <c r="D114" s="218"/>
      <c r="E114" s="218"/>
      <c r="F114" s="218"/>
      <c r="G114" s="219"/>
      <c r="H114" s="23"/>
      <c r="I114" s="113">
        <f>SUM(I113:I113)</f>
        <v>0</v>
      </c>
    </row>
    <row r="116" spans="1:10">
      <c r="A116" s="242" t="s">
        <v>70</v>
      </c>
      <c r="B116" s="242"/>
      <c r="C116" s="242"/>
      <c r="D116" s="242"/>
      <c r="E116" s="242"/>
      <c r="F116" s="242"/>
      <c r="G116" s="242"/>
      <c r="H116" s="242"/>
      <c r="I116" s="242"/>
      <c r="J116" s="242"/>
    </row>
    <row r="118" spans="1:10">
      <c r="F118" s="36"/>
      <c r="G118" s="58"/>
    </row>
    <row r="119" spans="1:10" ht="16.5" thickBot="1"/>
    <row r="120" spans="1:10" ht="26.25" customHeight="1">
      <c r="A120" s="82"/>
      <c r="B120" s="248" t="s">
        <v>92</v>
      </c>
      <c r="C120" s="249"/>
      <c r="D120" s="249"/>
      <c r="E120" s="249"/>
      <c r="F120" s="249"/>
      <c r="G120" s="249"/>
      <c r="H120" s="250"/>
      <c r="I120" s="87" t="s">
        <v>91</v>
      </c>
    </row>
    <row r="121" spans="1:10" ht="36" customHeight="1">
      <c r="A121" s="82"/>
      <c r="B121" s="84"/>
      <c r="C121" s="75"/>
      <c r="D121" s="75"/>
      <c r="E121" s="75"/>
      <c r="F121" s="75"/>
      <c r="G121" s="75"/>
      <c r="H121" s="76"/>
      <c r="I121" s="88"/>
    </row>
    <row r="122" spans="1:10" ht="16.5" thickBot="1">
      <c r="A122" s="79"/>
      <c r="B122" s="115">
        <f>SUM(I66)</f>
        <v>1354.7792207792209</v>
      </c>
      <c r="C122" s="116">
        <f>SUM(I74)</f>
        <v>0</v>
      </c>
      <c r="D122" s="116">
        <f>SUM(I82)</f>
        <v>0</v>
      </c>
      <c r="E122" s="116">
        <f>SUM(I90)</f>
        <v>0</v>
      </c>
      <c r="F122" s="116">
        <f>SUM(I98)</f>
        <v>0</v>
      </c>
      <c r="G122" s="116">
        <f>SUM(I106)</f>
        <v>44.155844155844157</v>
      </c>
      <c r="H122" s="118">
        <f>SUM(I114)</f>
        <v>0</v>
      </c>
      <c r="I122" s="119">
        <f>SUM(B122:H122)</f>
        <v>1398.9350649350649</v>
      </c>
    </row>
  </sheetData>
  <dataConsolidate/>
  <mergeCells count="56">
    <mergeCell ref="A112:I112"/>
    <mergeCell ref="A114:G114"/>
    <mergeCell ref="A116:J116"/>
    <mergeCell ref="B120:H120"/>
    <mergeCell ref="A96:J96"/>
    <mergeCell ref="A98:G98"/>
    <mergeCell ref="A100:I100"/>
    <mergeCell ref="A104:I104"/>
    <mergeCell ref="A106:G106"/>
    <mergeCell ref="A108:I108"/>
    <mergeCell ref="A92:I92"/>
    <mergeCell ref="A63:I63"/>
    <mergeCell ref="A66:G66"/>
    <mergeCell ref="A68:I68"/>
    <mergeCell ref="A72:I72"/>
    <mergeCell ref="A74:G74"/>
    <mergeCell ref="A76:I76"/>
    <mergeCell ref="A80:I80"/>
    <mergeCell ref="A82:G82"/>
    <mergeCell ref="A84:I84"/>
    <mergeCell ref="A88:I88"/>
    <mergeCell ref="A90:G90"/>
    <mergeCell ref="A58:I58"/>
    <mergeCell ref="A32:I32"/>
    <mergeCell ref="A36:I36"/>
    <mergeCell ref="I37:I38"/>
    <mergeCell ref="A38:F38"/>
    <mergeCell ref="A40:I40"/>
    <mergeCell ref="A44:I44"/>
    <mergeCell ref="I45:I46"/>
    <mergeCell ref="A46:F46"/>
    <mergeCell ref="A48:I48"/>
    <mergeCell ref="D52:F52"/>
    <mergeCell ref="A56:I56"/>
    <mergeCell ref="E25:F25"/>
    <mergeCell ref="E26:F26"/>
    <mergeCell ref="A27:I27"/>
    <mergeCell ref="E28:F28"/>
    <mergeCell ref="I28:I30"/>
    <mergeCell ref="A29:F29"/>
    <mergeCell ref="A30:D30"/>
    <mergeCell ref="E30:F30"/>
    <mergeCell ref="G30:H30"/>
    <mergeCell ref="L16:N16"/>
    <mergeCell ref="A23:I23"/>
    <mergeCell ref="A8:I8"/>
    <mergeCell ref="A9:I9"/>
    <mergeCell ref="A10:I10"/>
    <mergeCell ref="A12:I12"/>
    <mergeCell ref="A14:I14"/>
    <mergeCell ref="C16:I16"/>
    <mergeCell ref="C17:I17"/>
    <mergeCell ref="C18:I18"/>
    <mergeCell ref="C19:I19"/>
    <mergeCell ref="C20:I20"/>
    <mergeCell ref="A22:I22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5" max="9" man="1"/>
    <brk id="83" max="9" man="1"/>
    <brk id="107" max="9" man="1"/>
  </rowBreaks>
  <drawing r:id="rId2"/>
  <legacyDrawing r:id="rId3"/>
  <oleObjects>
    <oleObject progId="Equation.3" shapeId="9217" r:id="rId4"/>
    <oleObject progId="Equation.3" shapeId="9218" r:id="rId5"/>
    <oleObject progId="Equation.3" shapeId="9219" r:id="rId6"/>
    <oleObject progId="Equation.3" shapeId="9220" r:id="rId7"/>
    <oleObject progId="Equation.3" shapeId="9221" r:id="rId8"/>
    <oleObject progId="Equation.3" shapeId="9222" r:id="rId9"/>
    <oleObject progId="Equation.3" shapeId="9223" r:id="rId10"/>
    <oleObject progId="Equation.3" shapeId="9224" r:id="rId11"/>
    <oleObject progId="Equation.3" shapeId="9225" r:id="rId12"/>
    <oleObject progId="Equation.3" shapeId="9226" r:id="rId13"/>
    <oleObject progId="Equation.3" shapeId="9228" r:id="rId14"/>
    <oleObject progId="Equation.3" shapeId="9229" r:id="rId15"/>
    <oleObject progId="Equation.3" shapeId="9230" r:id="rId16"/>
    <oleObject progId="Equation.3" shapeId="9231" r:id="rId17"/>
    <oleObject progId="Equation.3" shapeId="9232" r:id="rId18"/>
    <oleObject progId="Equation.3" shapeId="9233" r:id="rId19"/>
    <oleObject progId="Equation.3" shapeId="9234" r:id="rId20"/>
    <oleObject progId="Equation.3" shapeId="9235" r:id="rId21"/>
    <oleObject progId="Equation.3" shapeId="9236" r:id="rId22"/>
    <oleObject progId="Equation.3" shapeId="9237" r:id="rId23"/>
    <oleObject progId="Equation.3" shapeId="9238" r:id="rId24"/>
    <oleObject progId="Equation.3" shapeId="9239" r:id="rId25"/>
  </oleObjects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FF00"/>
  </sheetPr>
  <dimension ref="A1:O33"/>
  <sheetViews>
    <sheetView view="pageBreakPreview" zoomScale="80" zoomScaleNormal="80" zoomScaleSheetLayoutView="80" workbookViewId="0">
      <selection activeCell="J31" sqref="J31"/>
    </sheetView>
  </sheetViews>
  <sheetFormatPr defaultColWidth="9.140625" defaultRowHeight="15.75"/>
  <cols>
    <col min="1" max="1" width="5.7109375" style="153" customWidth="1"/>
    <col min="2" max="2" width="34.85546875" style="153" customWidth="1"/>
    <col min="3" max="3" width="19.5703125" style="153" customWidth="1"/>
    <col min="4" max="5" width="11.28515625" style="153" bestFit="1" customWidth="1"/>
    <col min="6" max="6" width="10.5703125" style="153" customWidth="1"/>
    <col min="7" max="7" width="11.28515625" style="153" bestFit="1" customWidth="1"/>
    <col min="8" max="8" width="26" style="153" customWidth="1"/>
    <col min="9" max="9" width="25.7109375" style="153" customWidth="1"/>
    <col min="10" max="10" width="18.7109375" style="153" customWidth="1"/>
    <col min="11" max="11" width="29.85546875" style="153" customWidth="1"/>
    <col min="12" max="13" width="23" style="153" customWidth="1"/>
    <col min="14" max="14" width="9.140625" style="153"/>
    <col min="15" max="15" width="14.28515625" style="153" bestFit="1" customWidth="1"/>
    <col min="16" max="16" width="7.140625" style="153" customWidth="1"/>
    <col min="17" max="17" width="14.28515625" style="153" bestFit="1" customWidth="1"/>
    <col min="18" max="16384" width="9.140625" style="153"/>
  </cols>
  <sheetData>
    <row r="1" spans="1:13">
      <c r="A1" s="259" t="s">
        <v>71</v>
      </c>
      <c r="B1" s="259"/>
      <c r="C1" s="259"/>
      <c r="D1" s="259"/>
      <c r="E1" s="259"/>
      <c r="F1" s="259"/>
      <c r="G1" s="259"/>
      <c r="H1" s="259"/>
      <c r="I1" s="259"/>
      <c r="J1" s="259"/>
    </row>
    <row r="3" spans="1:13" ht="21.75" customHeight="1">
      <c r="C3" s="36"/>
      <c r="D3" s="60"/>
      <c r="F3" s="59"/>
      <c r="G3" s="155"/>
    </row>
    <row r="4" spans="1:13" ht="16.5" thickBot="1"/>
    <row r="5" spans="1:13" ht="87" customHeight="1">
      <c r="B5" s="120" t="s">
        <v>90</v>
      </c>
      <c r="C5" s="120" t="s">
        <v>92</v>
      </c>
      <c r="D5" s="260" t="s">
        <v>93</v>
      </c>
      <c r="E5" s="261"/>
    </row>
    <row r="6" spans="1:13" ht="32.25" customHeight="1" thickBot="1">
      <c r="B6" s="121"/>
      <c r="C6" s="121"/>
      <c r="D6" s="255"/>
      <c r="E6" s="256"/>
    </row>
    <row r="7" spans="1:13" ht="16.5" thickBot="1">
      <c r="B7" s="117">
        <f>SUM('Норматив затрат 4'!G54)</f>
        <v>41229.635638943932</v>
      </c>
      <c r="C7" s="117">
        <f>SUM('Норматив затрат 4'!I122)</f>
        <v>1398.9350649350649</v>
      </c>
      <c r="D7" s="257">
        <f>SUM(B7:C7)</f>
        <v>42628.570703878999</v>
      </c>
      <c r="E7" s="258"/>
    </row>
    <row r="9" spans="1:13" ht="15.75" customHeight="1">
      <c r="A9" s="242" t="s">
        <v>72</v>
      </c>
      <c r="B9" s="242"/>
      <c r="C9" s="242"/>
      <c r="D9" s="242"/>
      <c r="E9" s="242"/>
      <c r="F9" s="242"/>
      <c r="G9" s="242"/>
      <c r="H9" s="242"/>
      <c r="I9" s="242"/>
      <c r="J9" s="242"/>
      <c r="K9" s="242"/>
      <c r="L9" s="242"/>
      <c r="M9" s="242"/>
    </row>
    <row r="10" spans="1:13" ht="15.75" customHeight="1">
      <c r="A10" s="174"/>
      <c r="B10" s="174"/>
      <c r="C10" s="174"/>
      <c r="D10" s="174"/>
      <c r="E10" s="174"/>
      <c r="F10" s="174"/>
      <c r="G10" s="174"/>
      <c r="H10" s="174"/>
      <c r="I10" s="174"/>
      <c r="J10" s="174"/>
      <c r="K10" s="174"/>
      <c r="L10" s="174"/>
      <c r="M10" s="9"/>
    </row>
    <row r="11" spans="1:13" ht="15.75" customHeight="1">
      <c r="A11" s="262" t="s">
        <v>102</v>
      </c>
      <c r="B11" s="262"/>
      <c r="C11" s="262"/>
      <c r="D11" s="262"/>
      <c r="E11" s="262"/>
      <c r="F11" s="262"/>
      <c r="G11" s="262"/>
      <c r="H11" s="262"/>
      <c r="I11" s="262"/>
      <c r="J11" s="262"/>
      <c r="K11" s="262"/>
      <c r="L11" s="262"/>
      <c r="M11" s="262"/>
    </row>
    <row r="12" spans="1:13" ht="16.5" thickBot="1"/>
    <row r="13" spans="1:13" ht="99" customHeight="1" thickBot="1">
      <c r="A13" s="264" t="s">
        <v>82</v>
      </c>
      <c r="B13" s="265" t="s">
        <v>73</v>
      </c>
      <c r="C13" s="265" t="s">
        <v>74</v>
      </c>
      <c r="D13" s="268" t="s">
        <v>75</v>
      </c>
      <c r="E13" s="269"/>
      <c r="F13" s="269"/>
      <c r="G13" s="270"/>
      <c r="H13" s="271" t="s">
        <v>86</v>
      </c>
      <c r="I13" s="265" t="s">
        <v>87</v>
      </c>
      <c r="J13" s="265" t="s">
        <v>76</v>
      </c>
      <c r="K13" s="265" t="s">
        <v>88</v>
      </c>
      <c r="L13" s="265" t="s">
        <v>81</v>
      </c>
      <c r="M13" s="264" t="s">
        <v>89</v>
      </c>
    </row>
    <row r="14" spans="1:13" ht="99" customHeight="1" thickBot="1">
      <c r="A14" s="264"/>
      <c r="B14" s="267"/>
      <c r="C14" s="267"/>
      <c r="D14" s="102" t="s">
        <v>77</v>
      </c>
      <c r="E14" s="103" t="s">
        <v>78</v>
      </c>
      <c r="F14" s="103" t="s">
        <v>79</v>
      </c>
      <c r="G14" s="104" t="s">
        <v>80</v>
      </c>
      <c r="H14" s="272"/>
      <c r="I14" s="267"/>
      <c r="J14" s="267"/>
      <c r="K14" s="266"/>
      <c r="L14" s="266"/>
      <c r="M14" s="264"/>
    </row>
    <row r="15" spans="1:13" ht="16.5" thickBot="1">
      <c r="A15" s="171">
        <v>1</v>
      </c>
      <c r="B15" s="172">
        <v>2</v>
      </c>
      <c r="C15" s="173">
        <v>3</v>
      </c>
      <c r="D15" s="68">
        <v>4</v>
      </c>
      <c r="E15" s="69">
        <v>5</v>
      </c>
      <c r="F15" s="69">
        <v>6</v>
      </c>
      <c r="G15" s="70">
        <v>7</v>
      </c>
      <c r="H15" s="173">
        <v>8</v>
      </c>
      <c r="I15" s="173">
        <v>9</v>
      </c>
      <c r="J15" s="173" t="s">
        <v>83</v>
      </c>
      <c r="K15" s="61" t="s">
        <v>85</v>
      </c>
      <c r="L15" s="62" t="s">
        <v>84</v>
      </c>
      <c r="M15" s="171">
        <v>13</v>
      </c>
    </row>
    <row r="16" spans="1:13" ht="48" thickBot="1">
      <c r="A16" s="156">
        <v>1</v>
      </c>
      <c r="B16" s="95" t="s">
        <v>131</v>
      </c>
      <c r="C16" s="173" t="s">
        <v>94</v>
      </c>
      <c r="D16" s="71">
        <f>D7</f>
        <v>42628.570703878999</v>
      </c>
      <c r="E16" s="72">
        <f>SUM('Норматив затрат 4'!D54)</f>
        <v>41229.635638943932</v>
      </c>
      <c r="F16" s="72">
        <f>SUM('Норматив затрат 4'!B122)</f>
        <v>1354.7792207792209</v>
      </c>
      <c r="G16" s="73">
        <f>SUM('Норматив затрат 4'!C122)</f>
        <v>0</v>
      </c>
      <c r="H16" s="63">
        <f>'Норматив затрат 4'!B17</f>
        <v>12849.33</v>
      </c>
      <c r="I16" s="63">
        <f>SUM('Норматив затрат 4'!B18)</f>
        <v>21407</v>
      </c>
      <c r="J16" s="64">
        <f>H16/I16</f>
        <v>0.6002396412388471</v>
      </c>
      <c r="K16" s="65">
        <f>F16+G16</f>
        <v>1354.7792207792209</v>
      </c>
      <c r="L16" s="66">
        <f>K16/(F16+G16)</f>
        <v>1</v>
      </c>
      <c r="M16" s="128">
        <f>(E16/D16)*J16+(1-(E16/D16)*L16)</f>
        <v>0.61335851372760053</v>
      </c>
    </row>
    <row r="18" spans="1:15">
      <c r="A18" s="220" t="s">
        <v>103</v>
      </c>
      <c r="B18" s="220"/>
      <c r="C18" s="220"/>
      <c r="D18" s="220"/>
      <c r="E18" s="220"/>
      <c r="F18" s="220"/>
      <c r="G18" s="220"/>
      <c r="H18" s="220"/>
      <c r="I18" s="220"/>
      <c r="J18" s="220"/>
      <c r="K18" s="220"/>
      <c r="L18" s="220"/>
      <c r="M18" s="220"/>
    </row>
    <row r="19" spans="1:15" ht="16.5" thickBot="1"/>
    <row r="20" spans="1:15" ht="78.75">
      <c r="G20" s="87" t="s">
        <v>82</v>
      </c>
      <c r="H20" s="163" t="s">
        <v>73</v>
      </c>
      <c r="I20" s="163" t="s">
        <v>96</v>
      </c>
      <c r="J20" s="164" t="s">
        <v>95</v>
      </c>
    </row>
    <row r="21" spans="1:15" ht="16.5" thickBot="1">
      <c r="G21" s="196">
        <v>1</v>
      </c>
      <c r="H21" s="90">
        <v>2</v>
      </c>
      <c r="I21" s="90">
        <v>3</v>
      </c>
      <c r="J21" s="93">
        <v>4</v>
      </c>
    </row>
    <row r="22" spans="1:15" ht="48" thickBot="1">
      <c r="G22" s="156">
        <v>1</v>
      </c>
      <c r="H22" s="197" t="s">
        <v>131</v>
      </c>
      <c r="I22" s="188" t="s">
        <v>106</v>
      </c>
      <c r="J22" s="189">
        <v>1</v>
      </c>
    </row>
    <row r="25" spans="1:15">
      <c r="A25" s="242" t="s">
        <v>98</v>
      </c>
      <c r="B25" s="242"/>
      <c r="C25" s="242"/>
      <c r="D25" s="242"/>
      <c r="E25" s="242"/>
      <c r="F25" s="242"/>
      <c r="G25" s="242"/>
      <c r="H25" s="242"/>
      <c r="I25" s="242"/>
      <c r="J25" s="242"/>
      <c r="K25" s="242"/>
      <c r="L25" s="242"/>
      <c r="M25" s="242"/>
    </row>
    <row r="26" spans="1:15" ht="16.5" thickBot="1"/>
    <row r="27" spans="1:15" ht="100.5" customHeight="1">
      <c r="A27" s="98" t="s">
        <v>82</v>
      </c>
      <c r="B27" s="163" t="s">
        <v>73</v>
      </c>
      <c r="C27" s="163" t="s">
        <v>96</v>
      </c>
      <c r="D27" s="263" t="s">
        <v>99</v>
      </c>
      <c r="E27" s="263"/>
      <c r="F27" s="263" t="s">
        <v>100</v>
      </c>
      <c r="G27" s="263"/>
      <c r="H27" s="169" t="s">
        <v>95</v>
      </c>
      <c r="I27" s="169" t="s">
        <v>89</v>
      </c>
      <c r="J27" s="39" t="s">
        <v>93</v>
      </c>
    </row>
    <row r="28" spans="1:15" ht="16.5" thickBot="1">
      <c r="A28" s="99">
        <v>1</v>
      </c>
      <c r="B28" s="97">
        <v>2</v>
      </c>
      <c r="C28" s="97">
        <v>3</v>
      </c>
      <c r="D28" s="277">
        <v>3</v>
      </c>
      <c r="E28" s="277"/>
      <c r="F28" s="274">
        <v>4</v>
      </c>
      <c r="G28" s="274"/>
      <c r="H28" s="170">
        <v>5</v>
      </c>
      <c r="I28" s="170">
        <v>6</v>
      </c>
      <c r="J28" s="101" t="s">
        <v>101</v>
      </c>
    </row>
    <row r="29" spans="1:15" ht="48" thickBot="1">
      <c r="A29" s="199">
        <v>1</v>
      </c>
      <c r="B29" s="200" t="s">
        <v>131</v>
      </c>
      <c r="C29" s="188" t="s">
        <v>106</v>
      </c>
      <c r="D29" s="273" t="s">
        <v>94</v>
      </c>
      <c r="E29" s="273"/>
      <c r="F29" s="275">
        <f>SUM(D16)</f>
        <v>42628.570703878999</v>
      </c>
      <c r="G29" s="276"/>
      <c r="H29" s="184">
        <f>SUM(J22)</f>
        <v>1</v>
      </c>
      <c r="I29" s="184">
        <f>SUM(M16)</f>
        <v>0.61335851372760053</v>
      </c>
      <c r="J29" s="185">
        <f>F29*H29*I29</f>
        <v>26146.596769263157</v>
      </c>
      <c r="O29" s="155"/>
    </row>
    <row r="30" spans="1:15">
      <c r="O30" s="155"/>
    </row>
    <row r="31" spans="1:15">
      <c r="F31" s="220" t="s">
        <v>131</v>
      </c>
      <c r="G31" s="220"/>
      <c r="H31" s="220"/>
      <c r="I31" s="220"/>
      <c r="J31" s="195">
        <f>J29*'Норматив затрат 4'!B16</f>
        <v>10066439.756166315</v>
      </c>
      <c r="O31" s="155"/>
    </row>
    <row r="32" spans="1:15">
      <c r="O32" s="155"/>
    </row>
    <row r="33" spans="7:15">
      <c r="G33" s="213"/>
      <c r="H33" s="213"/>
      <c r="I33" s="213"/>
      <c r="O33" s="155"/>
    </row>
  </sheetData>
  <mergeCells count="26">
    <mergeCell ref="A18:M18"/>
    <mergeCell ref="D27:E27"/>
    <mergeCell ref="F27:G27"/>
    <mergeCell ref="D28:E28"/>
    <mergeCell ref="F28:G28"/>
    <mergeCell ref="A1:J1"/>
    <mergeCell ref="D5:E5"/>
    <mergeCell ref="D6:E6"/>
    <mergeCell ref="D7:E7"/>
    <mergeCell ref="A9:M9"/>
    <mergeCell ref="F31:I31"/>
    <mergeCell ref="A11:M11"/>
    <mergeCell ref="G33:I33"/>
    <mergeCell ref="A25:M25"/>
    <mergeCell ref="A13:A14"/>
    <mergeCell ref="B13:B14"/>
    <mergeCell ref="C13:C14"/>
    <mergeCell ref="D13:G13"/>
    <mergeCell ref="H13:H14"/>
    <mergeCell ref="I13:I14"/>
    <mergeCell ref="J13:J14"/>
    <mergeCell ref="K13:K14"/>
    <mergeCell ref="L13:L14"/>
    <mergeCell ref="M13:M14"/>
    <mergeCell ref="D29:E29"/>
    <mergeCell ref="F29:G29"/>
  </mergeCells>
  <printOptions horizontalCentered="1"/>
  <pageMargins left="0.39370078740157483" right="0.39370078740157483" top="0.39370078740157483" bottom="0.39370078740157483" header="0" footer="0"/>
  <pageSetup paperSize="9" scale="53" orientation="landscape" verticalDpi="0" r:id="rId1"/>
  <legacyDrawing r:id="rId2"/>
  <oleObjects>
    <oleObject progId="Equation.3" shapeId="10241" r:id="rId3"/>
    <oleObject progId="Equation.3" shapeId="10242" r:id="rId4"/>
    <oleObject progId="Equation.3" shapeId="10243" r:id="rId5"/>
    <oleObject progId="Equation.3" shapeId="10244" r:id="rId6"/>
    <oleObject progId="Equation.3" shapeId="10245" r:id="rId7"/>
    <oleObject progId="Equation.3" shapeId="10246" r:id="rId8"/>
    <oleObject progId="Equation.3" shapeId="10247" r:id="rId9"/>
    <oleObject progId="Equation.3" shapeId="10249" r:id="rId10"/>
  </oleObjects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00B050"/>
  </sheetPr>
  <dimension ref="A1:S122"/>
  <sheetViews>
    <sheetView view="pageBreakPreview" topLeftCell="A49" zoomScale="80" zoomScaleSheetLayoutView="80" workbookViewId="0">
      <selection activeCell="J28" sqref="J28"/>
    </sheetView>
  </sheetViews>
  <sheetFormatPr defaultColWidth="9.140625" defaultRowHeight="15.75"/>
  <cols>
    <col min="1" max="1" width="5.5703125" style="1" customWidth="1"/>
    <col min="2" max="2" width="36.140625" style="1" customWidth="1"/>
    <col min="3" max="3" width="31.42578125" style="1" customWidth="1"/>
    <col min="4" max="4" width="18" style="1" customWidth="1"/>
    <col min="5" max="6" width="16.5703125" style="1" customWidth="1"/>
    <col min="7" max="7" width="13.42578125" style="1" customWidth="1"/>
    <col min="8" max="8" width="18.5703125" style="1" customWidth="1"/>
    <col min="9" max="9" width="33" style="1" customWidth="1"/>
    <col min="10" max="10" width="17.5703125" style="1" customWidth="1"/>
    <col min="11" max="12" width="9.140625" style="1"/>
    <col min="13" max="13" width="11.42578125" style="1" bestFit="1" customWidth="1"/>
    <col min="14" max="14" width="13" style="1" bestFit="1" customWidth="1"/>
    <col min="15" max="15" width="9.140625" style="1"/>
    <col min="16" max="16" width="17" style="1" customWidth="1"/>
    <col min="17" max="17" width="12.5703125" style="1" customWidth="1"/>
    <col min="18" max="18" width="13.140625" style="1" customWidth="1"/>
    <col min="19" max="19" width="13.140625" style="1" bestFit="1" customWidth="1"/>
    <col min="20" max="16384" width="9.140625" style="1"/>
  </cols>
  <sheetData>
    <row r="1" spans="1:12" s="153" customFormat="1">
      <c r="I1" s="153" t="s">
        <v>108</v>
      </c>
    </row>
    <row r="2" spans="1:12" s="153" customFormat="1" ht="51" customHeight="1">
      <c r="I2" s="153" t="s">
        <v>109</v>
      </c>
    </row>
    <row r="3" spans="1:12" s="153" customFormat="1"/>
    <row r="4" spans="1:12" s="153" customFormat="1">
      <c r="I4" s="175"/>
      <c r="J4" s="153" t="s">
        <v>110</v>
      </c>
    </row>
    <row r="5" spans="1:12" s="153" customFormat="1"/>
    <row r="6" spans="1:12" s="153" customFormat="1">
      <c r="I6" s="153" t="s">
        <v>128</v>
      </c>
    </row>
    <row r="7" spans="1:12" s="153" customFormat="1"/>
    <row r="8" spans="1:12" ht="15.75" customHeight="1">
      <c r="A8" s="247" t="s">
        <v>122</v>
      </c>
      <c r="B8" s="247"/>
      <c r="C8" s="247"/>
      <c r="D8" s="247"/>
      <c r="E8" s="247"/>
      <c r="F8" s="247"/>
      <c r="G8" s="247"/>
      <c r="H8" s="247"/>
      <c r="I8" s="247"/>
      <c r="J8" s="2"/>
      <c r="K8" s="2"/>
      <c r="L8" s="2"/>
    </row>
    <row r="9" spans="1:12" ht="15.75" customHeight="1">
      <c r="A9" s="246" t="s">
        <v>119</v>
      </c>
      <c r="B9" s="246"/>
      <c r="C9" s="246"/>
      <c r="D9" s="246"/>
      <c r="E9" s="246"/>
      <c r="F9" s="246"/>
      <c r="G9" s="246"/>
      <c r="H9" s="246"/>
      <c r="I9" s="246"/>
      <c r="J9" s="4"/>
      <c r="K9" s="4"/>
      <c r="L9" s="4"/>
    </row>
    <row r="10" spans="1:12">
      <c r="A10" s="245" t="s">
        <v>0</v>
      </c>
      <c r="B10" s="245"/>
      <c r="C10" s="245"/>
      <c r="D10" s="245"/>
      <c r="E10" s="245"/>
      <c r="F10" s="245"/>
      <c r="G10" s="245"/>
      <c r="H10" s="245"/>
      <c r="I10" s="245"/>
      <c r="J10" s="3"/>
      <c r="K10" s="3"/>
      <c r="L10" s="3"/>
    </row>
    <row r="12" spans="1:12">
      <c r="A12" s="242" t="s">
        <v>14</v>
      </c>
      <c r="B12" s="242"/>
      <c r="C12" s="242"/>
      <c r="D12" s="242"/>
      <c r="E12" s="242"/>
      <c r="F12" s="242"/>
      <c r="G12" s="242"/>
      <c r="H12" s="242"/>
      <c r="I12" s="242"/>
    </row>
    <row r="14" spans="1:12">
      <c r="A14" s="220" t="s">
        <v>15</v>
      </c>
      <c r="B14" s="220"/>
      <c r="C14" s="220"/>
      <c r="D14" s="220"/>
      <c r="E14" s="220"/>
      <c r="F14" s="220"/>
      <c r="G14" s="220"/>
      <c r="H14" s="220"/>
      <c r="I14" s="220"/>
    </row>
    <row r="16" spans="1:12">
      <c r="B16" s="45">
        <v>6000</v>
      </c>
      <c r="C16" s="241" t="s">
        <v>143</v>
      </c>
      <c r="D16" s="241"/>
      <c r="E16" s="241"/>
      <c r="F16" s="241"/>
      <c r="G16" s="241"/>
      <c r="H16" s="241"/>
      <c r="I16" s="241"/>
    </row>
    <row r="17" spans="1:13">
      <c r="B17" s="46">
        <v>12849.33</v>
      </c>
      <c r="C17" s="241" t="s">
        <v>133</v>
      </c>
      <c r="D17" s="241"/>
      <c r="E17" s="241"/>
      <c r="F17" s="241"/>
      <c r="G17" s="241"/>
      <c r="H17" s="241"/>
      <c r="I17" s="241"/>
    </row>
    <row r="18" spans="1:13" ht="32.25" customHeight="1">
      <c r="B18" s="46">
        <v>21407</v>
      </c>
      <c r="C18" s="241" t="s">
        <v>97</v>
      </c>
      <c r="D18" s="241"/>
      <c r="E18" s="241"/>
      <c r="F18" s="241"/>
      <c r="G18" s="241"/>
      <c r="H18" s="241"/>
      <c r="I18" s="241"/>
    </row>
    <row r="19" spans="1:13" ht="32.25" customHeight="1">
      <c r="B19" s="194">
        <f>C28</f>
        <v>46904</v>
      </c>
      <c r="C19" s="241" t="s">
        <v>123</v>
      </c>
      <c r="D19" s="241"/>
      <c r="E19" s="241"/>
      <c r="F19" s="241"/>
      <c r="G19" s="241"/>
      <c r="H19" s="241"/>
      <c r="I19" s="241"/>
      <c r="M19" s="45">
        <v>7590</v>
      </c>
    </row>
    <row r="20" spans="1:13" ht="31.5" customHeight="1">
      <c r="B20" s="122">
        <f>E30</f>
        <v>7.817333333333333</v>
      </c>
      <c r="C20" s="241" t="s">
        <v>104</v>
      </c>
      <c r="D20" s="241"/>
      <c r="E20" s="241"/>
      <c r="F20" s="241"/>
      <c r="G20" s="241"/>
      <c r="H20" s="241"/>
      <c r="I20" s="241"/>
    </row>
    <row r="21" spans="1:13">
      <c r="B21" s="9"/>
      <c r="C21" s="143"/>
      <c r="D21" s="143"/>
      <c r="E21" s="143"/>
      <c r="F21" s="143"/>
      <c r="G21" s="143"/>
      <c r="H21" s="143"/>
      <c r="I21" s="143"/>
    </row>
    <row r="22" spans="1:13">
      <c r="A22" s="242" t="s">
        <v>31</v>
      </c>
      <c r="B22" s="242"/>
      <c r="C22" s="242"/>
      <c r="D22" s="242"/>
      <c r="E22" s="242"/>
      <c r="F22" s="242"/>
      <c r="G22" s="242"/>
      <c r="H22" s="242"/>
      <c r="I22" s="242"/>
    </row>
    <row r="23" spans="1:13">
      <c r="A23" s="229" t="s">
        <v>17</v>
      </c>
      <c r="B23" s="229"/>
      <c r="C23" s="229"/>
      <c r="D23" s="229"/>
      <c r="E23" s="229"/>
      <c r="F23" s="229"/>
      <c r="G23" s="229"/>
      <c r="H23" s="229"/>
      <c r="I23" s="229"/>
    </row>
    <row r="24" spans="1:13" ht="16.5" thickBot="1">
      <c r="A24" s="8"/>
      <c r="B24" s="8"/>
      <c r="C24" s="8"/>
      <c r="D24" s="8"/>
      <c r="E24" s="8"/>
      <c r="F24" s="8"/>
      <c r="G24" s="8"/>
      <c r="H24" s="8"/>
      <c r="I24" s="8"/>
    </row>
    <row r="25" spans="1:13" ht="79.5" thickBot="1">
      <c r="A25" s="12" t="s">
        <v>1</v>
      </c>
      <c r="B25" s="176" t="s">
        <v>124</v>
      </c>
      <c r="C25" s="141" t="s">
        <v>2</v>
      </c>
      <c r="D25" s="141" t="s">
        <v>3</v>
      </c>
      <c r="E25" s="221" t="s">
        <v>4</v>
      </c>
      <c r="F25" s="221"/>
      <c r="G25" s="141" t="s">
        <v>5</v>
      </c>
      <c r="H25" s="141" t="s">
        <v>6</v>
      </c>
      <c r="I25" s="15" t="s">
        <v>7</v>
      </c>
    </row>
    <row r="26" spans="1:13" ht="16.5" thickBot="1">
      <c r="A26" s="16">
        <v>1</v>
      </c>
      <c r="B26" s="142">
        <v>2</v>
      </c>
      <c r="C26" s="142">
        <v>3</v>
      </c>
      <c r="D26" s="142">
        <v>4</v>
      </c>
      <c r="E26" s="222" t="s">
        <v>19</v>
      </c>
      <c r="F26" s="222"/>
      <c r="G26" s="142">
        <v>6</v>
      </c>
      <c r="H26" s="142" t="s">
        <v>8</v>
      </c>
      <c r="I26" s="18">
        <v>8</v>
      </c>
    </row>
    <row r="27" spans="1:13" ht="16.5" thickBot="1">
      <c r="A27" s="223" t="s">
        <v>21</v>
      </c>
      <c r="B27" s="224"/>
      <c r="C27" s="224"/>
      <c r="D27" s="224"/>
      <c r="E27" s="224"/>
      <c r="F27" s="224"/>
      <c r="G27" s="224"/>
      <c r="H27" s="224"/>
      <c r="I27" s="225"/>
    </row>
    <row r="28" spans="1:13" ht="114.75" customHeight="1" thickBot="1">
      <c r="A28" s="27">
        <v>1</v>
      </c>
      <c r="B28" s="154" t="s">
        <v>118</v>
      </c>
      <c r="C28" s="123">
        <v>46904</v>
      </c>
      <c r="D28" s="31">
        <f>B16</f>
        <v>6000</v>
      </c>
      <c r="E28" s="243">
        <f>C28/D28</f>
        <v>7.817333333333333</v>
      </c>
      <c r="F28" s="244"/>
      <c r="G28" s="20">
        <f>B17*12*1.302/1973</f>
        <v>101.75262641662444</v>
      </c>
      <c r="H28" s="20">
        <f>E28*G28</f>
        <v>795.4341982408921</v>
      </c>
      <c r="I28" s="235" t="s">
        <v>132</v>
      </c>
    </row>
    <row r="29" spans="1:13" ht="31.5" customHeight="1" thickBot="1">
      <c r="A29" s="217" t="s">
        <v>23</v>
      </c>
      <c r="B29" s="218"/>
      <c r="C29" s="218"/>
      <c r="D29" s="218"/>
      <c r="E29" s="218"/>
      <c r="F29" s="218"/>
      <c r="G29" s="34"/>
      <c r="H29" s="23">
        <f>SUM(H28:H28)</f>
        <v>795.4341982408921</v>
      </c>
      <c r="I29" s="236"/>
    </row>
    <row r="30" spans="1:13" ht="31.5" customHeight="1" thickBot="1">
      <c r="A30" s="230" t="s">
        <v>20</v>
      </c>
      <c r="B30" s="231"/>
      <c r="C30" s="231"/>
      <c r="D30" s="232"/>
      <c r="E30" s="233">
        <f>SUM(E28:F28)</f>
        <v>7.817333333333333</v>
      </c>
      <c r="F30" s="234"/>
      <c r="G30" s="234"/>
      <c r="H30" s="234"/>
      <c r="I30" s="237"/>
    </row>
    <row r="31" spans="1:13">
      <c r="A31" s="10"/>
      <c r="B31" s="10"/>
      <c r="C31" s="10"/>
      <c r="D31" s="10"/>
      <c r="E31" s="11"/>
      <c r="F31" s="11"/>
      <c r="G31" s="10"/>
      <c r="H31" s="10"/>
      <c r="I31" s="10"/>
    </row>
    <row r="32" spans="1:13" ht="32.25" customHeight="1">
      <c r="A32" s="229" t="s">
        <v>18</v>
      </c>
      <c r="B32" s="229"/>
      <c r="C32" s="229"/>
      <c r="D32" s="229"/>
      <c r="E32" s="229"/>
      <c r="F32" s="229"/>
      <c r="G32" s="229"/>
      <c r="H32" s="229"/>
      <c r="I32" s="229"/>
    </row>
    <row r="33" spans="1:9" ht="16.5" thickBot="1"/>
    <row r="34" spans="1:9" ht="79.5" thickBot="1">
      <c r="A34" s="12" t="s">
        <v>1</v>
      </c>
      <c r="B34" s="141" t="s">
        <v>27</v>
      </c>
      <c r="C34" s="141" t="s">
        <v>9</v>
      </c>
      <c r="D34" s="141" t="s">
        <v>3</v>
      </c>
      <c r="E34" s="141" t="s">
        <v>10</v>
      </c>
      <c r="F34" s="141" t="s">
        <v>11</v>
      </c>
      <c r="G34" s="141" t="s">
        <v>12</v>
      </c>
      <c r="H34" s="141" t="s">
        <v>6</v>
      </c>
      <c r="I34" s="15" t="s">
        <v>7</v>
      </c>
    </row>
    <row r="35" spans="1:9" ht="16.5" thickBot="1">
      <c r="A35" s="24">
        <v>1</v>
      </c>
      <c r="B35" s="25">
        <v>2</v>
      </c>
      <c r="C35" s="25">
        <v>3</v>
      </c>
      <c r="D35" s="25">
        <v>4</v>
      </c>
      <c r="E35" s="25" t="s">
        <v>19</v>
      </c>
      <c r="F35" s="25">
        <v>6</v>
      </c>
      <c r="G35" s="25">
        <v>7</v>
      </c>
      <c r="H35" s="25" t="s">
        <v>13</v>
      </c>
      <c r="I35" s="26">
        <v>9</v>
      </c>
    </row>
    <row r="36" spans="1:9">
      <c r="A36" s="226" t="s">
        <v>22</v>
      </c>
      <c r="B36" s="227"/>
      <c r="C36" s="227"/>
      <c r="D36" s="227"/>
      <c r="E36" s="227"/>
      <c r="F36" s="227"/>
      <c r="G36" s="227"/>
      <c r="H36" s="227"/>
      <c r="I36" s="228"/>
    </row>
    <row r="37" spans="1:9" ht="56.25" customHeight="1" thickBot="1">
      <c r="A37" s="29" t="s">
        <v>106</v>
      </c>
      <c r="B37" s="30" t="s">
        <v>106</v>
      </c>
      <c r="C37" s="124">
        <v>0</v>
      </c>
      <c r="D37" s="32">
        <f>B16</f>
        <v>6000</v>
      </c>
      <c r="E37" s="33">
        <f>C37/D37</f>
        <v>0</v>
      </c>
      <c r="F37" s="124">
        <v>0</v>
      </c>
      <c r="G37" s="125">
        <v>0</v>
      </c>
      <c r="H37" s="21">
        <v>0</v>
      </c>
      <c r="I37" s="238" t="s">
        <v>24</v>
      </c>
    </row>
    <row r="38" spans="1:9" ht="32.25" customHeight="1" thickBot="1">
      <c r="A38" s="217" t="s">
        <v>28</v>
      </c>
      <c r="B38" s="218"/>
      <c r="C38" s="218"/>
      <c r="D38" s="218"/>
      <c r="E38" s="218"/>
      <c r="F38" s="219"/>
      <c r="G38" s="22"/>
      <c r="H38" s="23">
        <f>SUM(H37:H37)</f>
        <v>0</v>
      </c>
      <c r="I38" s="237"/>
    </row>
    <row r="40" spans="1:9">
      <c r="A40" s="220" t="s">
        <v>25</v>
      </c>
      <c r="B40" s="220"/>
      <c r="C40" s="220"/>
      <c r="D40" s="220"/>
      <c r="E40" s="220"/>
      <c r="F40" s="220"/>
      <c r="G40" s="220"/>
      <c r="H40" s="220"/>
      <c r="I40" s="220"/>
    </row>
    <row r="41" spans="1:9" ht="16.5" thickBot="1"/>
    <row r="42" spans="1:9" ht="79.5" thickBot="1">
      <c r="A42" s="12" t="s">
        <v>1</v>
      </c>
      <c r="B42" s="141" t="s">
        <v>27</v>
      </c>
      <c r="C42" s="141" t="s">
        <v>9</v>
      </c>
      <c r="D42" s="141" t="s">
        <v>3</v>
      </c>
      <c r="E42" s="141" t="s">
        <v>10</v>
      </c>
      <c r="F42" s="141" t="s">
        <v>11</v>
      </c>
      <c r="G42" s="141" t="s">
        <v>12</v>
      </c>
      <c r="H42" s="141" t="s">
        <v>6</v>
      </c>
      <c r="I42" s="15" t="s">
        <v>7</v>
      </c>
    </row>
    <row r="43" spans="1:9" ht="16.5" thickBot="1">
      <c r="A43" s="24">
        <v>1</v>
      </c>
      <c r="B43" s="25">
        <v>2</v>
      </c>
      <c r="C43" s="25">
        <v>3</v>
      </c>
      <c r="D43" s="25">
        <v>4</v>
      </c>
      <c r="E43" s="25" t="s">
        <v>19</v>
      </c>
      <c r="F43" s="25">
        <v>6</v>
      </c>
      <c r="G43" s="25">
        <v>7</v>
      </c>
      <c r="H43" s="25" t="s">
        <v>13</v>
      </c>
      <c r="I43" s="26">
        <v>9</v>
      </c>
    </row>
    <row r="44" spans="1:9">
      <c r="A44" s="226" t="s">
        <v>26</v>
      </c>
      <c r="B44" s="227"/>
      <c r="C44" s="227"/>
      <c r="D44" s="227"/>
      <c r="E44" s="227"/>
      <c r="F44" s="227"/>
      <c r="G44" s="227"/>
      <c r="H44" s="227"/>
      <c r="I44" s="228"/>
    </row>
    <row r="45" spans="1:9" s="153" customFormat="1" ht="32.25" customHeight="1">
      <c r="A45" s="154">
        <v>1</v>
      </c>
      <c r="B45" s="154" t="s">
        <v>120</v>
      </c>
      <c r="C45" s="154">
        <v>6000</v>
      </c>
      <c r="D45" s="32">
        <f>SUM(B16)</f>
        <v>6000</v>
      </c>
      <c r="E45" s="33">
        <f>C45/D45</f>
        <v>1</v>
      </c>
      <c r="F45" s="154">
        <v>10</v>
      </c>
      <c r="G45" s="154">
        <v>66.67</v>
      </c>
      <c r="H45" s="21">
        <f>E45*G45/F45</f>
        <v>6.6669999999999998</v>
      </c>
      <c r="I45" s="238" t="s">
        <v>24</v>
      </c>
    </row>
    <row r="46" spans="1:9" ht="23.25" customHeight="1" thickBot="1">
      <c r="A46" s="29">
        <v>2</v>
      </c>
      <c r="B46" s="154" t="s">
        <v>121</v>
      </c>
      <c r="C46" s="157">
        <v>1</v>
      </c>
      <c r="D46" s="32">
        <f>SUM(B16)</f>
        <v>6000</v>
      </c>
      <c r="E46" s="33">
        <f>C46/D46</f>
        <v>1.6666666666666666E-4</v>
      </c>
      <c r="F46" s="157">
        <v>1</v>
      </c>
      <c r="G46" s="158">
        <v>80000</v>
      </c>
      <c r="H46" s="21">
        <f>E46*G46/F46</f>
        <v>13.333333333333332</v>
      </c>
      <c r="I46" s="278"/>
    </row>
    <row r="47" spans="1:9" ht="32.25" customHeight="1" thickBot="1">
      <c r="A47" s="217" t="s">
        <v>29</v>
      </c>
      <c r="B47" s="218"/>
      <c r="C47" s="218"/>
      <c r="D47" s="218"/>
      <c r="E47" s="218"/>
      <c r="F47" s="219"/>
      <c r="G47" s="22"/>
      <c r="H47" s="23">
        <f>SUM(H45:H46)</f>
        <v>20.00033333333333</v>
      </c>
      <c r="I47" s="279"/>
    </row>
    <row r="49" spans="1:19">
      <c r="A49" s="220" t="s">
        <v>30</v>
      </c>
      <c r="B49" s="220"/>
      <c r="C49" s="220"/>
      <c r="D49" s="220"/>
      <c r="E49" s="220"/>
      <c r="F49" s="220"/>
      <c r="G49" s="220"/>
      <c r="H49" s="220"/>
      <c r="I49" s="220"/>
    </row>
    <row r="51" spans="1:19">
      <c r="B51"/>
      <c r="C51" s="36"/>
      <c r="D51" s="35"/>
      <c r="E51" s="35"/>
      <c r="F51" s="35"/>
      <c r="H51" s="35"/>
      <c r="I51" s="143"/>
    </row>
    <row r="52" spans="1:19" ht="16.5" thickBot="1">
      <c r="B52"/>
      <c r="C52" s="36"/>
      <c r="D52" s="35"/>
      <c r="E52" s="35"/>
      <c r="F52" s="35"/>
      <c r="H52" s="35"/>
      <c r="I52" s="143"/>
    </row>
    <row r="53" spans="1:19" ht="35.25" customHeight="1">
      <c r="A53" s="82"/>
      <c r="B53" s="83"/>
      <c r="D53" s="248" t="s">
        <v>90</v>
      </c>
      <c r="E53" s="249"/>
      <c r="F53" s="250"/>
      <c r="G53" s="86" t="s">
        <v>91</v>
      </c>
      <c r="H53" s="35"/>
      <c r="I53" s="143"/>
    </row>
    <row r="54" spans="1:19" ht="35.25" customHeight="1">
      <c r="A54" s="82"/>
      <c r="B54" s="83"/>
      <c r="D54" s="81"/>
      <c r="E54" s="77"/>
      <c r="F54" s="78"/>
      <c r="G54" s="85"/>
      <c r="H54" s="35"/>
      <c r="I54" s="143"/>
    </row>
    <row r="55" spans="1:19" ht="16.5" thickBot="1">
      <c r="A55" s="79"/>
      <c r="B55" s="80"/>
      <c r="D55" s="108">
        <f>SUM(H29)</f>
        <v>795.4341982408921</v>
      </c>
      <c r="E55" s="109">
        <f>SUM(H38)</f>
        <v>0</v>
      </c>
      <c r="F55" s="110">
        <f>SUM(H47)</f>
        <v>20.00033333333333</v>
      </c>
      <c r="G55" s="110">
        <f>SUM(D55:F55)</f>
        <v>815.43453157422539</v>
      </c>
      <c r="H55" s="35"/>
      <c r="I55" s="143"/>
    </row>
    <row r="56" spans="1:19">
      <c r="B56"/>
      <c r="C56" s="36"/>
      <c r="D56" s="35"/>
      <c r="E56" s="35"/>
      <c r="F56" s="35"/>
      <c r="H56" s="35"/>
      <c r="I56" s="143"/>
    </row>
    <row r="57" spans="1:19" ht="31.5" customHeight="1">
      <c r="A57" s="242" t="s">
        <v>32</v>
      </c>
      <c r="B57" s="242"/>
      <c r="C57" s="242"/>
      <c r="D57" s="242"/>
      <c r="E57" s="242"/>
      <c r="F57" s="242"/>
      <c r="G57" s="242"/>
      <c r="H57" s="242"/>
      <c r="I57" s="242"/>
    </row>
    <row r="59" spans="1:19">
      <c r="A59" s="251" t="s">
        <v>33</v>
      </c>
      <c r="B59" s="251"/>
      <c r="C59" s="251"/>
      <c r="D59" s="251"/>
      <c r="E59" s="251"/>
      <c r="F59" s="251"/>
      <c r="G59" s="251"/>
      <c r="H59" s="251"/>
      <c r="I59" s="251"/>
    </row>
    <row r="60" spans="1:19" ht="16.5" thickBot="1"/>
    <row r="61" spans="1:19" ht="90.75" customHeight="1">
      <c r="A61" s="37" t="s">
        <v>1</v>
      </c>
      <c r="B61" s="148" t="s">
        <v>34</v>
      </c>
      <c r="C61" s="148" t="s">
        <v>35</v>
      </c>
      <c r="D61" s="148" t="s">
        <v>36</v>
      </c>
      <c r="E61" s="148" t="s">
        <v>37</v>
      </c>
      <c r="F61" s="148" t="s">
        <v>38</v>
      </c>
      <c r="G61" s="148" t="s">
        <v>39</v>
      </c>
      <c r="H61" s="148" t="s">
        <v>40</v>
      </c>
      <c r="I61" s="39" t="s">
        <v>41</v>
      </c>
    </row>
    <row r="62" spans="1:19" ht="16.5" thickBot="1">
      <c r="A62" s="40">
        <v>1</v>
      </c>
      <c r="B62" s="41">
        <v>1</v>
      </c>
      <c r="C62" s="41">
        <v>2</v>
      </c>
      <c r="D62" s="41">
        <v>3</v>
      </c>
      <c r="E62" s="41">
        <v>4</v>
      </c>
      <c r="F62" s="41">
        <v>5</v>
      </c>
      <c r="G62" s="41" t="s">
        <v>42</v>
      </c>
      <c r="H62" s="41">
        <v>7</v>
      </c>
      <c r="I62" s="42" t="s">
        <v>43</v>
      </c>
    </row>
    <row r="63" spans="1:19">
      <c r="A63" s="252" t="s">
        <v>44</v>
      </c>
      <c r="B63" s="253"/>
      <c r="C63" s="253"/>
      <c r="D63" s="253"/>
      <c r="E63" s="253"/>
      <c r="F63" s="253"/>
      <c r="G63" s="253"/>
      <c r="H63" s="253"/>
      <c r="I63" s="254"/>
    </row>
    <row r="64" spans="1:19">
      <c r="A64" s="6">
        <v>1</v>
      </c>
      <c r="B64" s="50" t="s">
        <v>46</v>
      </c>
      <c r="C64" s="154" t="s">
        <v>45</v>
      </c>
      <c r="D64" s="157">
        <v>62362.204724409457</v>
      </c>
      <c r="E64" s="19">
        <f>SUM(B19)</f>
        <v>46904</v>
      </c>
      <c r="F64" s="21">
        <f>SUM(B20)</f>
        <v>7.817333333333333</v>
      </c>
      <c r="G64" s="7">
        <f>D64*F64/E64</f>
        <v>10.393700787401576</v>
      </c>
      <c r="H64" s="158">
        <v>6.35</v>
      </c>
      <c r="I64" s="111">
        <f>G64*H64</f>
        <v>66</v>
      </c>
      <c r="M64" s="155">
        <f>D64*H64</f>
        <v>396000.00000000006</v>
      </c>
      <c r="N64" s="155">
        <f>'Норматив затрат 1'!M64+'Норматив затрат 2'!M64+'Норматив затрат 3'!M64+'Норматив затрат 4'!M64+'Норматив затрат 5'!M64</f>
        <v>1980000.0000000002</v>
      </c>
      <c r="P64" s="155">
        <v>2200000</v>
      </c>
      <c r="Q64" s="155">
        <f>P64*0.9</f>
        <v>1980000</v>
      </c>
      <c r="R64" s="155">
        <f>Q64/H64</f>
        <v>311811.02362204727</v>
      </c>
      <c r="S64" s="155">
        <f>R64/5</f>
        <v>62362.204724409457</v>
      </c>
    </row>
    <row r="65" spans="1:19" ht="16.5" thickBot="1">
      <c r="A65" s="6">
        <v>2</v>
      </c>
      <c r="B65" s="50" t="s">
        <v>47</v>
      </c>
      <c r="C65" s="154" t="s">
        <v>113</v>
      </c>
      <c r="D65" s="157">
        <v>96.851310604366375</v>
      </c>
      <c r="E65" s="19">
        <f>SUM(B19)</f>
        <v>46904</v>
      </c>
      <c r="F65" s="21">
        <f>SUM(B20)</f>
        <v>7.817333333333333</v>
      </c>
      <c r="G65" s="7">
        <f>D65*F65/E65</f>
        <v>1.614188510072773E-2</v>
      </c>
      <c r="H65" s="158">
        <v>1296.73</v>
      </c>
      <c r="I65" s="111">
        <f>G65*H65</f>
        <v>20.931666666666668</v>
      </c>
      <c r="M65" s="155">
        <f>D65*H65</f>
        <v>125590.00000000001</v>
      </c>
      <c r="N65" s="155">
        <f>'Норматив затрат 1'!M65+'Норматив затрат 2'!M65+'Норматив затрат 3'!M65+'Норматив затрат 4'!M65+'Норматив затрат 5'!M65</f>
        <v>627950.00000000012</v>
      </c>
      <c r="P65" s="155">
        <v>1255900</v>
      </c>
      <c r="Q65" s="155">
        <f>P65*0.5</f>
        <v>627950</v>
      </c>
      <c r="R65" s="1">
        <f>Q65/H65</f>
        <v>484.25655302183185</v>
      </c>
      <c r="S65" s="1">
        <f>R65/5</f>
        <v>96.851310604366375</v>
      </c>
    </row>
    <row r="66" spans="1:19" ht="31.5" customHeight="1" thickBot="1">
      <c r="A66" s="217" t="s">
        <v>54</v>
      </c>
      <c r="B66" s="218"/>
      <c r="C66" s="218"/>
      <c r="D66" s="218"/>
      <c r="E66" s="218"/>
      <c r="F66" s="218"/>
      <c r="G66" s="219"/>
      <c r="H66" s="23"/>
      <c r="I66" s="113">
        <f>SUM(I64:I65)</f>
        <v>86.931666666666672</v>
      </c>
      <c r="Q66" s="155">
        <f>P64*0.1</f>
        <v>220000</v>
      </c>
      <c r="R66" s="155"/>
    </row>
    <row r="67" spans="1:19">
      <c r="Q67" s="155">
        <f>P65*0.5</f>
        <v>627950</v>
      </c>
      <c r="R67" s="155"/>
    </row>
    <row r="68" spans="1:19">
      <c r="A68" s="220" t="s">
        <v>48</v>
      </c>
      <c r="B68" s="220"/>
      <c r="C68" s="220"/>
      <c r="D68" s="220"/>
      <c r="E68" s="220"/>
      <c r="F68" s="220"/>
      <c r="G68" s="220"/>
      <c r="H68" s="220"/>
      <c r="I68" s="220"/>
    </row>
    <row r="69" spans="1:19" ht="16.5" thickBot="1"/>
    <row r="70" spans="1:19" ht="94.5">
      <c r="A70" s="37" t="s">
        <v>1</v>
      </c>
      <c r="B70" s="148" t="s">
        <v>34</v>
      </c>
      <c r="C70" s="148" t="s">
        <v>35</v>
      </c>
      <c r="D70" s="148" t="s">
        <v>36</v>
      </c>
      <c r="E70" s="148" t="s">
        <v>37</v>
      </c>
      <c r="F70" s="148" t="s">
        <v>38</v>
      </c>
      <c r="G70" s="148" t="s">
        <v>39</v>
      </c>
      <c r="H70" s="148" t="s">
        <v>40</v>
      </c>
      <c r="I70" s="39" t="s">
        <v>41</v>
      </c>
    </row>
    <row r="71" spans="1:19" ht="16.5" thickBot="1">
      <c r="A71" s="40">
        <v>1</v>
      </c>
      <c r="B71" s="41">
        <v>1</v>
      </c>
      <c r="C71" s="41">
        <v>2</v>
      </c>
      <c r="D71" s="41">
        <v>3</v>
      </c>
      <c r="E71" s="41">
        <v>4</v>
      </c>
      <c r="F71" s="41">
        <v>5</v>
      </c>
      <c r="G71" s="41" t="s">
        <v>42</v>
      </c>
      <c r="H71" s="41">
        <v>7</v>
      </c>
      <c r="I71" s="42" t="s">
        <v>43</v>
      </c>
    </row>
    <row r="72" spans="1:19">
      <c r="A72" s="214" t="s">
        <v>49</v>
      </c>
      <c r="B72" s="215"/>
      <c r="C72" s="215"/>
      <c r="D72" s="215"/>
      <c r="E72" s="215"/>
      <c r="F72" s="215"/>
      <c r="G72" s="215"/>
      <c r="H72" s="215"/>
      <c r="I72" s="216"/>
    </row>
    <row r="73" spans="1:19" ht="16.5" thickBot="1">
      <c r="A73" s="6" t="s">
        <v>106</v>
      </c>
      <c r="B73" s="178" t="s">
        <v>106</v>
      </c>
      <c r="C73" s="154">
        <v>0</v>
      </c>
      <c r="D73" s="124">
        <v>0</v>
      </c>
      <c r="E73" s="19">
        <f>SUM(B19)</f>
        <v>46904</v>
      </c>
      <c r="F73" s="21">
        <f>SUM(B20)</f>
        <v>7.817333333333333</v>
      </c>
      <c r="G73" s="7">
        <f>D73*F73/E73</f>
        <v>0</v>
      </c>
      <c r="H73" s="158">
        <v>0</v>
      </c>
      <c r="I73" s="111">
        <f>G73*H73</f>
        <v>0</v>
      </c>
    </row>
    <row r="74" spans="1:19" ht="32.25" customHeight="1" thickBot="1">
      <c r="A74" s="217" t="s">
        <v>55</v>
      </c>
      <c r="B74" s="218"/>
      <c r="C74" s="218"/>
      <c r="D74" s="218"/>
      <c r="E74" s="218"/>
      <c r="F74" s="218"/>
      <c r="G74" s="219"/>
      <c r="H74" s="23"/>
      <c r="I74" s="113">
        <f>SUM(I73:I73)</f>
        <v>0</v>
      </c>
    </row>
    <row r="76" spans="1:19">
      <c r="A76" s="220" t="s">
        <v>50</v>
      </c>
      <c r="B76" s="220"/>
      <c r="C76" s="220"/>
      <c r="D76" s="220"/>
      <c r="E76" s="220"/>
      <c r="F76" s="220"/>
      <c r="G76" s="220"/>
      <c r="H76" s="220"/>
      <c r="I76" s="220"/>
    </row>
    <row r="77" spans="1:19" ht="16.5" thickBot="1"/>
    <row r="78" spans="1:19" ht="94.5">
      <c r="A78" s="37" t="s">
        <v>1</v>
      </c>
      <c r="B78" s="148" t="s">
        <v>34</v>
      </c>
      <c r="C78" s="148" t="s">
        <v>35</v>
      </c>
      <c r="D78" s="148" t="s">
        <v>36</v>
      </c>
      <c r="E78" s="148" t="s">
        <v>37</v>
      </c>
      <c r="F78" s="148" t="s">
        <v>38</v>
      </c>
      <c r="G78" s="148" t="s">
        <v>39</v>
      </c>
      <c r="H78" s="148" t="s">
        <v>40</v>
      </c>
      <c r="I78" s="39" t="s">
        <v>41</v>
      </c>
    </row>
    <row r="79" spans="1:19" ht="16.5" thickBot="1">
      <c r="A79" s="40">
        <v>1</v>
      </c>
      <c r="B79" s="41">
        <v>1</v>
      </c>
      <c r="C79" s="41">
        <v>2</v>
      </c>
      <c r="D79" s="41">
        <v>3</v>
      </c>
      <c r="E79" s="41">
        <v>4</v>
      </c>
      <c r="F79" s="41">
        <v>5</v>
      </c>
      <c r="G79" s="41" t="s">
        <v>42</v>
      </c>
      <c r="H79" s="41">
        <v>7</v>
      </c>
      <c r="I79" s="42" t="s">
        <v>43</v>
      </c>
    </row>
    <row r="80" spans="1:19">
      <c r="A80" s="214" t="s">
        <v>51</v>
      </c>
      <c r="B80" s="215"/>
      <c r="C80" s="215"/>
      <c r="D80" s="215"/>
      <c r="E80" s="215"/>
      <c r="F80" s="215"/>
      <c r="G80" s="215"/>
      <c r="H80" s="215"/>
      <c r="I80" s="216"/>
    </row>
    <row r="81" spans="1:14" ht="16.5" thickBot="1">
      <c r="A81" s="6" t="s">
        <v>106</v>
      </c>
      <c r="B81" s="162" t="s">
        <v>106</v>
      </c>
      <c r="C81" s="154">
        <v>0</v>
      </c>
      <c r="D81" s="157">
        <v>0</v>
      </c>
      <c r="E81" s="19">
        <f>SUM(B19)</f>
        <v>46904</v>
      </c>
      <c r="F81" s="21">
        <f>SUM(B20)</f>
        <v>7.817333333333333</v>
      </c>
      <c r="G81" s="7">
        <f>D81*F81/E81</f>
        <v>0</v>
      </c>
      <c r="H81" s="30">
        <v>0</v>
      </c>
      <c r="I81" s="111">
        <f>G81*H81</f>
        <v>0</v>
      </c>
    </row>
    <row r="82" spans="1:14" ht="31.5" customHeight="1" thickBot="1">
      <c r="A82" s="217" t="s">
        <v>56</v>
      </c>
      <c r="B82" s="218"/>
      <c r="C82" s="218"/>
      <c r="D82" s="218"/>
      <c r="E82" s="218"/>
      <c r="F82" s="218"/>
      <c r="G82" s="219"/>
      <c r="H82" s="23"/>
      <c r="I82" s="113">
        <f>SUM(I81:I81)</f>
        <v>0</v>
      </c>
    </row>
    <row r="84" spans="1:14">
      <c r="A84" s="220" t="s">
        <v>52</v>
      </c>
      <c r="B84" s="220"/>
      <c r="C84" s="220"/>
      <c r="D84" s="220"/>
      <c r="E84" s="220"/>
      <c r="F84" s="220"/>
      <c r="G84" s="220"/>
      <c r="H84" s="220"/>
      <c r="I84" s="220"/>
      <c r="N84" s="153"/>
    </row>
    <row r="85" spans="1:14" ht="16.5" thickBot="1"/>
    <row r="86" spans="1:14" ht="94.5">
      <c r="A86" s="37" t="s">
        <v>1</v>
      </c>
      <c r="B86" s="148" t="s">
        <v>34</v>
      </c>
      <c r="C86" s="148" t="s">
        <v>35</v>
      </c>
      <c r="D86" s="148" t="s">
        <v>36</v>
      </c>
      <c r="E86" s="148" t="s">
        <v>37</v>
      </c>
      <c r="F86" s="148" t="s">
        <v>38</v>
      </c>
      <c r="G86" s="148" t="s">
        <v>39</v>
      </c>
      <c r="H86" s="148" t="s">
        <v>40</v>
      </c>
      <c r="I86" s="52" t="s">
        <v>41</v>
      </c>
      <c r="J86" s="54" t="s">
        <v>60</v>
      </c>
    </row>
    <row r="87" spans="1:14" ht="16.5" thickBot="1">
      <c r="A87" s="40">
        <v>1</v>
      </c>
      <c r="B87" s="41">
        <v>1</v>
      </c>
      <c r="C87" s="41">
        <v>2</v>
      </c>
      <c r="D87" s="41">
        <v>3</v>
      </c>
      <c r="E87" s="41">
        <v>4</v>
      </c>
      <c r="F87" s="41">
        <v>5</v>
      </c>
      <c r="G87" s="41" t="s">
        <v>42</v>
      </c>
      <c r="H87" s="41">
        <v>7</v>
      </c>
      <c r="I87" s="53" t="s">
        <v>61</v>
      </c>
      <c r="J87" s="56">
        <v>9</v>
      </c>
    </row>
    <row r="88" spans="1:14">
      <c r="A88" s="214" t="s">
        <v>53</v>
      </c>
      <c r="B88" s="215"/>
      <c r="C88" s="215"/>
      <c r="D88" s="215"/>
      <c r="E88" s="215"/>
      <c r="F88" s="215"/>
      <c r="G88" s="215"/>
      <c r="H88" s="215"/>
      <c r="I88" s="215"/>
      <c r="J88" s="55"/>
    </row>
    <row r="89" spans="1:14" ht="16.5" thickBot="1">
      <c r="A89" s="6">
        <v>1</v>
      </c>
      <c r="B89" s="162" t="s">
        <v>106</v>
      </c>
      <c r="C89" s="154">
        <v>0</v>
      </c>
      <c r="D89" s="157">
        <v>0</v>
      </c>
      <c r="E89" s="19">
        <f>SUM(B19)</f>
        <v>46904</v>
      </c>
      <c r="F89" s="21">
        <f>SUM(B20)</f>
        <v>7.817333333333333</v>
      </c>
      <c r="G89" s="7">
        <f>D89*F89/E89</f>
        <v>0</v>
      </c>
      <c r="H89" s="125">
        <v>0</v>
      </c>
      <c r="I89" s="114">
        <f>G89*H89*J89</f>
        <v>0</v>
      </c>
      <c r="J89" s="126">
        <v>0</v>
      </c>
    </row>
    <row r="90" spans="1:14" ht="31.5" customHeight="1" thickBot="1">
      <c r="A90" s="217" t="s">
        <v>57</v>
      </c>
      <c r="B90" s="218"/>
      <c r="C90" s="218"/>
      <c r="D90" s="218"/>
      <c r="E90" s="218"/>
      <c r="F90" s="218"/>
      <c r="G90" s="219"/>
      <c r="H90" s="23"/>
      <c r="I90" s="23">
        <f>SUM(I89:I89)</f>
        <v>0</v>
      </c>
      <c r="J90" s="127"/>
    </row>
    <row r="92" spans="1:14">
      <c r="A92" s="220" t="s">
        <v>58</v>
      </c>
      <c r="B92" s="220"/>
      <c r="C92" s="220"/>
      <c r="D92" s="220"/>
      <c r="E92" s="220"/>
      <c r="F92" s="220"/>
      <c r="G92" s="220"/>
      <c r="H92" s="220"/>
      <c r="I92" s="220"/>
    </row>
    <row r="93" spans="1:14" ht="16.5" thickBot="1"/>
    <row r="94" spans="1:14" ht="94.5">
      <c r="A94" s="37" t="s">
        <v>1</v>
      </c>
      <c r="B94" s="148" t="s">
        <v>34</v>
      </c>
      <c r="C94" s="148" t="s">
        <v>35</v>
      </c>
      <c r="D94" s="148" t="s">
        <v>36</v>
      </c>
      <c r="E94" s="148" t="s">
        <v>37</v>
      </c>
      <c r="F94" s="148" t="s">
        <v>38</v>
      </c>
      <c r="G94" s="148" t="s">
        <v>39</v>
      </c>
      <c r="H94" s="148" t="s">
        <v>40</v>
      </c>
      <c r="I94" s="52" t="s">
        <v>41</v>
      </c>
      <c r="J94" s="54" t="s">
        <v>60</v>
      </c>
    </row>
    <row r="95" spans="1:14" ht="16.5" thickBot="1">
      <c r="A95" s="40">
        <v>1</v>
      </c>
      <c r="B95" s="41">
        <v>1</v>
      </c>
      <c r="C95" s="41">
        <v>2</v>
      </c>
      <c r="D95" s="41">
        <v>3</v>
      </c>
      <c r="E95" s="41">
        <v>4</v>
      </c>
      <c r="F95" s="41">
        <v>5</v>
      </c>
      <c r="G95" s="41" t="s">
        <v>42</v>
      </c>
      <c r="H95" s="41">
        <v>7</v>
      </c>
      <c r="I95" s="53" t="s">
        <v>43</v>
      </c>
      <c r="J95" s="56">
        <v>9</v>
      </c>
    </row>
    <row r="96" spans="1:14" ht="15.75" customHeight="1">
      <c r="A96" s="214" t="s">
        <v>59</v>
      </c>
      <c r="B96" s="215"/>
      <c r="C96" s="215"/>
      <c r="D96" s="215"/>
      <c r="E96" s="215"/>
      <c r="F96" s="215"/>
      <c r="G96" s="215"/>
      <c r="H96" s="215"/>
      <c r="I96" s="215"/>
      <c r="J96" s="216"/>
    </row>
    <row r="97" spans="1:10" ht="16.5" thickBot="1">
      <c r="A97" s="6" t="s">
        <v>106</v>
      </c>
      <c r="B97" s="162" t="s">
        <v>106</v>
      </c>
      <c r="C97" s="154">
        <v>0</v>
      </c>
      <c r="D97" s="157">
        <v>0</v>
      </c>
      <c r="E97" s="19">
        <f>SUM(B19)</f>
        <v>46904</v>
      </c>
      <c r="F97" s="21">
        <f>SUM(B20)</f>
        <v>7.817333333333333</v>
      </c>
      <c r="G97" s="7">
        <f>D97*F97/E97</f>
        <v>0</v>
      </c>
      <c r="H97" s="125">
        <v>0</v>
      </c>
      <c r="I97" s="114">
        <f>G97*H97</f>
        <v>0</v>
      </c>
      <c r="J97" s="126">
        <v>0</v>
      </c>
    </row>
    <row r="98" spans="1:10" ht="31.5" customHeight="1" thickBot="1">
      <c r="A98" s="217" t="s">
        <v>62</v>
      </c>
      <c r="B98" s="218"/>
      <c r="C98" s="218"/>
      <c r="D98" s="218"/>
      <c r="E98" s="218"/>
      <c r="F98" s="218"/>
      <c r="G98" s="219"/>
      <c r="H98" s="23"/>
      <c r="I98" s="144">
        <f>SUM(I97:I97)</f>
        <v>0</v>
      </c>
      <c r="J98" s="127"/>
    </row>
    <row r="100" spans="1:10">
      <c r="A100" s="220" t="s">
        <v>63</v>
      </c>
      <c r="B100" s="220"/>
      <c r="C100" s="220"/>
      <c r="D100" s="220"/>
      <c r="E100" s="220"/>
      <c r="F100" s="220"/>
      <c r="G100" s="220"/>
      <c r="H100" s="220"/>
      <c r="I100" s="220"/>
    </row>
    <row r="101" spans="1:10" ht="16.5" thickBot="1"/>
    <row r="102" spans="1:10" ht="89.25" customHeight="1">
      <c r="A102" s="37" t="s">
        <v>1</v>
      </c>
      <c r="B102" s="177" t="s">
        <v>124</v>
      </c>
      <c r="C102" s="148" t="s">
        <v>35</v>
      </c>
      <c r="D102" s="148" t="s">
        <v>65</v>
      </c>
      <c r="E102" s="148" t="s">
        <v>37</v>
      </c>
      <c r="F102" s="148" t="s">
        <v>38</v>
      </c>
      <c r="G102" s="148" t="s">
        <v>39</v>
      </c>
      <c r="H102" s="148" t="s">
        <v>40</v>
      </c>
      <c r="I102" s="39" t="s">
        <v>41</v>
      </c>
    </row>
    <row r="103" spans="1:10" ht="16.5" thickBot="1">
      <c r="A103" s="40">
        <v>1</v>
      </c>
      <c r="B103" s="41">
        <v>1</v>
      </c>
      <c r="C103" s="41">
        <v>2</v>
      </c>
      <c r="D103" s="41">
        <v>3</v>
      </c>
      <c r="E103" s="41">
        <v>4</v>
      </c>
      <c r="F103" s="41">
        <v>5</v>
      </c>
      <c r="G103" s="41" t="s">
        <v>42</v>
      </c>
      <c r="H103" s="41">
        <v>7</v>
      </c>
      <c r="I103" s="42" t="s">
        <v>43</v>
      </c>
    </row>
    <row r="104" spans="1:10">
      <c r="A104" s="214" t="s">
        <v>64</v>
      </c>
      <c r="B104" s="215"/>
      <c r="C104" s="215"/>
      <c r="D104" s="215"/>
      <c r="E104" s="215"/>
      <c r="F104" s="215"/>
      <c r="G104" s="215"/>
      <c r="H104" s="215"/>
      <c r="I104" s="216"/>
    </row>
    <row r="105" spans="1:10" ht="32.25" thickBot="1">
      <c r="A105" s="6" t="s">
        <v>106</v>
      </c>
      <c r="B105" s="57" t="s">
        <v>107</v>
      </c>
      <c r="C105" s="154" t="s">
        <v>116</v>
      </c>
      <c r="D105" s="157">
        <v>1</v>
      </c>
      <c r="E105" s="19">
        <f>SUM(B19)</f>
        <v>46904</v>
      </c>
      <c r="F105" s="21">
        <f>SUM(B20)</f>
        <v>7.817333333333333</v>
      </c>
      <c r="G105" s="7">
        <f>D105*F105/E105</f>
        <v>1.6666666666666666E-4</v>
      </c>
      <c r="H105" s="158">
        <v>17000</v>
      </c>
      <c r="I105" s="111">
        <f>G105*H105</f>
        <v>2.833333333333333</v>
      </c>
    </row>
    <row r="106" spans="1:10" ht="31.5" customHeight="1" thickBot="1">
      <c r="A106" s="217" t="s">
        <v>66</v>
      </c>
      <c r="B106" s="218"/>
      <c r="C106" s="218"/>
      <c r="D106" s="218"/>
      <c r="E106" s="218"/>
      <c r="F106" s="218"/>
      <c r="G106" s="219"/>
      <c r="H106" s="23"/>
      <c r="I106" s="113">
        <f>SUM(I105:I105)</f>
        <v>2.833333333333333</v>
      </c>
    </row>
    <row r="108" spans="1:10">
      <c r="A108" s="220" t="s">
        <v>67</v>
      </c>
      <c r="B108" s="220"/>
      <c r="C108" s="220"/>
      <c r="D108" s="220"/>
      <c r="E108" s="220"/>
      <c r="F108" s="220"/>
      <c r="G108" s="220"/>
      <c r="H108" s="220"/>
      <c r="I108" s="220"/>
    </row>
    <row r="109" spans="1:10" ht="16.5" thickBot="1"/>
    <row r="110" spans="1:10" ht="87.75" customHeight="1">
      <c r="A110" s="37" t="s">
        <v>1</v>
      </c>
      <c r="B110" s="177" t="s">
        <v>34</v>
      </c>
      <c r="C110" s="148" t="s">
        <v>35</v>
      </c>
      <c r="D110" s="148" t="s">
        <v>65</v>
      </c>
      <c r="E110" s="148" t="s">
        <v>37</v>
      </c>
      <c r="F110" s="148" t="s">
        <v>38</v>
      </c>
      <c r="G110" s="148" t="s">
        <v>39</v>
      </c>
      <c r="H110" s="148" t="s">
        <v>40</v>
      </c>
      <c r="I110" s="39" t="s">
        <v>41</v>
      </c>
    </row>
    <row r="111" spans="1:10" ht="16.5" thickBot="1">
      <c r="A111" s="40">
        <v>1</v>
      </c>
      <c r="B111" s="41">
        <v>1</v>
      </c>
      <c r="C111" s="41">
        <v>2</v>
      </c>
      <c r="D111" s="41">
        <v>3</v>
      </c>
      <c r="E111" s="41">
        <v>4</v>
      </c>
      <c r="F111" s="41">
        <v>5</v>
      </c>
      <c r="G111" s="41" t="s">
        <v>42</v>
      </c>
      <c r="H111" s="41">
        <v>7</v>
      </c>
      <c r="I111" s="42" t="s">
        <v>43</v>
      </c>
    </row>
    <row r="112" spans="1:10">
      <c r="A112" s="214" t="s">
        <v>68</v>
      </c>
      <c r="B112" s="215"/>
      <c r="C112" s="215"/>
      <c r="D112" s="215"/>
      <c r="E112" s="215"/>
      <c r="F112" s="215"/>
      <c r="G112" s="215"/>
      <c r="H112" s="215"/>
      <c r="I112" s="216"/>
    </row>
    <row r="113" spans="1:10" ht="16.5" thickBot="1">
      <c r="A113" s="6" t="s">
        <v>106</v>
      </c>
      <c r="B113" s="162" t="s">
        <v>106</v>
      </c>
      <c r="C113" s="154">
        <v>0</v>
      </c>
      <c r="D113" s="157">
        <v>0</v>
      </c>
      <c r="E113" s="19">
        <f>SUM(B19)</f>
        <v>46904</v>
      </c>
      <c r="F113" s="21">
        <f>SUM(B20)</f>
        <v>7.817333333333333</v>
      </c>
      <c r="G113" s="7">
        <f>D113*F113/E113</f>
        <v>0</v>
      </c>
      <c r="H113" s="125">
        <v>0</v>
      </c>
      <c r="I113" s="111">
        <f>G113*H113</f>
        <v>0</v>
      </c>
    </row>
    <row r="114" spans="1:10" ht="31.5" customHeight="1" thickBot="1">
      <c r="A114" s="217" t="s">
        <v>69</v>
      </c>
      <c r="B114" s="218"/>
      <c r="C114" s="218"/>
      <c r="D114" s="218"/>
      <c r="E114" s="218"/>
      <c r="F114" s="218"/>
      <c r="G114" s="219"/>
      <c r="H114" s="23"/>
      <c r="I114" s="113">
        <f>SUM(I113:I113)</f>
        <v>0</v>
      </c>
    </row>
    <row r="116" spans="1:10">
      <c r="A116" s="242" t="s">
        <v>70</v>
      </c>
      <c r="B116" s="242"/>
      <c r="C116" s="242"/>
      <c r="D116" s="242"/>
      <c r="E116" s="242"/>
      <c r="F116" s="242"/>
      <c r="G116" s="242"/>
      <c r="H116" s="242"/>
      <c r="I116" s="242"/>
      <c r="J116" s="242"/>
    </row>
    <row r="118" spans="1:10">
      <c r="F118" s="36"/>
      <c r="G118" s="58"/>
    </row>
    <row r="119" spans="1:10" ht="16.5" thickBot="1"/>
    <row r="120" spans="1:10" ht="26.25" customHeight="1">
      <c r="A120" s="82"/>
      <c r="B120" s="248" t="s">
        <v>92</v>
      </c>
      <c r="C120" s="249"/>
      <c r="D120" s="249"/>
      <c r="E120" s="249"/>
      <c r="F120" s="249"/>
      <c r="G120" s="249"/>
      <c r="H120" s="250"/>
      <c r="I120" s="87" t="s">
        <v>91</v>
      </c>
    </row>
    <row r="121" spans="1:10" ht="36" customHeight="1">
      <c r="A121" s="82"/>
      <c r="B121" s="84"/>
      <c r="C121" s="75"/>
      <c r="D121" s="75"/>
      <c r="E121" s="75"/>
      <c r="F121" s="75"/>
      <c r="G121" s="75"/>
      <c r="H121" s="76"/>
      <c r="I121" s="88"/>
    </row>
    <row r="122" spans="1:10" ht="16.5" thickBot="1">
      <c r="A122" s="79"/>
      <c r="B122" s="115">
        <f>SUM(I66)</f>
        <v>86.931666666666672</v>
      </c>
      <c r="C122" s="116">
        <f>SUM(I74)</f>
        <v>0</v>
      </c>
      <c r="D122" s="116">
        <f>SUM(I82)</f>
        <v>0</v>
      </c>
      <c r="E122" s="116">
        <f>SUM(I90)</f>
        <v>0</v>
      </c>
      <c r="F122" s="116">
        <f>SUM(I98)</f>
        <v>0</v>
      </c>
      <c r="G122" s="116">
        <f>SUM(I106)</f>
        <v>2.833333333333333</v>
      </c>
      <c r="H122" s="118">
        <f>SUM(I114)</f>
        <v>0</v>
      </c>
      <c r="I122" s="119">
        <f>SUM(B122:H122)</f>
        <v>89.765000000000001</v>
      </c>
    </row>
  </sheetData>
  <dataConsolidate/>
  <mergeCells count="55">
    <mergeCell ref="I37:I38"/>
    <mergeCell ref="A29:F29"/>
    <mergeCell ref="E28:F28"/>
    <mergeCell ref="E30:F30"/>
    <mergeCell ref="G30:H30"/>
    <mergeCell ref="I28:I30"/>
    <mergeCell ref="A30:D30"/>
    <mergeCell ref="A8:I8"/>
    <mergeCell ref="A12:I12"/>
    <mergeCell ref="A14:I14"/>
    <mergeCell ref="C16:I16"/>
    <mergeCell ref="C17:I17"/>
    <mergeCell ref="A72:I72"/>
    <mergeCell ref="A82:G82"/>
    <mergeCell ref="A10:I10"/>
    <mergeCell ref="A9:I9"/>
    <mergeCell ref="C19:I19"/>
    <mergeCell ref="C20:I20"/>
    <mergeCell ref="A23:I23"/>
    <mergeCell ref="A22:I22"/>
    <mergeCell ref="C18:I18"/>
    <mergeCell ref="E25:F25"/>
    <mergeCell ref="E26:F26"/>
    <mergeCell ref="A27:I27"/>
    <mergeCell ref="A36:I36"/>
    <mergeCell ref="A38:F38"/>
    <mergeCell ref="A32:I32"/>
    <mergeCell ref="I45:I47"/>
    <mergeCell ref="A114:G114"/>
    <mergeCell ref="A100:I100"/>
    <mergeCell ref="A80:I80"/>
    <mergeCell ref="B120:H120"/>
    <mergeCell ref="A116:J116"/>
    <mergeCell ref="A98:G98"/>
    <mergeCell ref="A84:I84"/>
    <mergeCell ref="A104:I104"/>
    <mergeCell ref="A106:G106"/>
    <mergeCell ref="A88:I88"/>
    <mergeCell ref="A92:I92"/>
    <mergeCell ref="A76:I76"/>
    <mergeCell ref="A108:I108"/>
    <mergeCell ref="A112:I112"/>
    <mergeCell ref="D53:F53"/>
    <mergeCell ref="A40:I40"/>
    <mergeCell ref="A44:I44"/>
    <mergeCell ref="A47:F47"/>
    <mergeCell ref="A49:I49"/>
    <mergeCell ref="A90:G90"/>
    <mergeCell ref="A96:J96"/>
    <mergeCell ref="A57:I57"/>
    <mergeCell ref="A59:I59"/>
    <mergeCell ref="A63:I63"/>
    <mergeCell ref="A66:G66"/>
    <mergeCell ref="A74:G74"/>
    <mergeCell ref="A68:I68"/>
  </mergeCells>
  <printOptions horizontalCentered="1"/>
  <pageMargins left="0.39370078740157483" right="0.39370078740157483" top="0.39370078740157483" bottom="0.39370078740157483" header="0" footer="0"/>
  <pageSetup paperSize="9" scale="67" orientation="landscape" verticalDpi="0" r:id="rId1"/>
  <rowBreaks count="4" manualBreakCount="4">
    <brk id="31" max="9" man="1"/>
    <brk id="56" max="9" man="1"/>
    <brk id="83" max="9" man="1"/>
    <brk id="107" max="9" man="1"/>
  </rowBreaks>
  <drawing r:id="rId2"/>
  <legacyDrawing r:id="rId3"/>
  <oleObjects>
    <oleObject progId="Equation.3" shapeId="5121" r:id="rId4"/>
    <oleObject progId="Equation.3" shapeId="5122" r:id="rId5"/>
    <oleObject progId="Equation.3" shapeId="5123" r:id="rId6"/>
    <oleObject progId="Equation.3" shapeId="5124" r:id="rId7"/>
    <oleObject progId="Equation.3" shapeId="5125" r:id="rId8"/>
    <oleObject progId="Equation.3" shapeId="5126" r:id="rId9"/>
    <oleObject progId="Equation.3" shapeId="5127" r:id="rId10"/>
    <oleObject progId="Equation.3" shapeId="5128" r:id="rId11"/>
    <oleObject progId="Equation.3" shapeId="5129" r:id="rId12"/>
    <oleObject progId="Equation.3" shapeId="5130" r:id="rId13"/>
    <oleObject progId="Equation.3" shapeId="5132" r:id="rId14"/>
    <oleObject progId="Equation.3" shapeId="5133" r:id="rId15"/>
    <oleObject progId="Equation.3" shapeId="5134" r:id="rId16"/>
    <oleObject progId="Equation.3" shapeId="5135" r:id="rId17"/>
    <oleObject progId="Equation.3" shapeId="5136" r:id="rId18"/>
    <oleObject progId="Equation.3" shapeId="5137" r:id="rId19"/>
    <oleObject progId="Equation.3" shapeId="5138" r:id="rId20"/>
    <oleObject progId="Equation.3" shapeId="5139" r:id="rId21"/>
    <oleObject progId="Equation.3" shapeId="5140" r:id="rId22"/>
    <oleObject progId="Equation.3" shapeId="5141" r:id="rId23"/>
    <oleObject progId="Equation.3" shapeId="5142" r:id="rId24"/>
    <oleObject progId="Equation.3" shapeId="5143" r:id="rId25"/>
  </oleObjects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FFFF00"/>
  </sheetPr>
  <dimension ref="A1:Q60"/>
  <sheetViews>
    <sheetView tabSelected="1" view="pageBreakPreview" topLeftCell="A25" zoomScale="80" zoomScaleNormal="80" zoomScaleSheetLayoutView="80" workbookViewId="0">
      <selection activeCell="H56" sqref="H56"/>
    </sheetView>
  </sheetViews>
  <sheetFormatPr defaultColWidth="9.140625" defaultRowHeight="15.75"/>
  <cols>
    <col min="1" max="1" width="5.7109375" style="1" customWidth="1"/>
    <col min="2" max="2" width="34.85546875" style="1" customWidth="1"/>
    <col min="3" max="3" width="25.140625" style="1" customWidth="1"/>
    <col min="4" max="5" width="11.28515625" style="1" bestFit="1" customWidth="1"/>
    <col min="6" max="6" width="10.5703125" style="1" customWidth="1"/>
    <col min="7" max="7" width="11.28515625" style="1" bestFit="1" customWidth="1"/>
    <col min="8" max="8" width="30.140625" style="1" customWidth="1"/>
    <col min="9" max="9" width="28" style="1" customWidth="1"/>
    <col min="10" max="10" width="18.7109375" style="1" customWidth="1"/>
    <col min="11" max="11" width="29.85546875" style="1" customWidth="1"/>
    <col min="12" max="13" width="23" style="1" customWidth="1"/>
    <col min="14" max="14" width="9.140625" style="1"/>
    <col min="15" max="15" width="14.28515625" style="1" bestFit="1" customWidth="1"/>
    <col min="16" max="16" width="16.140625" style="1" customWidth="1"/>
    <col min="17" max="17" width="14.28515625" style="1" bestFit="1" customWidth="1"/>
    <col min="18" max="16384" width="9.140625" style="1"/>
  </cols>
  <sheetData>
    <row r="1" spans="1:13">
      <c r="A1" s="259" t="s">
        <v>71</v>
      </c>
      <c r="B1" s="259"/>
      <c r="C1" s="259"/>
      <c r="D1" s="259"/>
      <c r="E1" s="259"/>
      <c r="F1" s="259"/>
      <c r="G1" s="259"/>
      <c r="H1" s="259"/>
      <c r="I1" s="259"/>
      <c r="J1" s="259"/>
    </row>
    <row r="3" spans="1:13" ht="21.75" customHeight="1">
      <c r="C3" s="36"/>
      <c r="D3" s="60"/>
      <c r="F3" s="59"/>
      <c r="G3" s="35"/>
    </row>
    <row r="4" spans="1:13" ht="16.5" thickBot="1"/>
    <row r="5" spans="1:13" ht="87" customHeight="1">
      <c r="B5" s="120" t="s">
        <v>90</v>
      </c>
      <c r="C5" s="120" t="s">
        <v>92</v>
      </c>
      <c r="D5" s="260" t="s">
        <v>93</v>
      </c>
      <c r="E5" s="261"/>
    </row>
    <row r="6" spans="1:13" ht="32.25" customHeight="1" thickBot="1">
      <c r="B6" s="121"/>
      <c r="C6" s="121"/>
      <c r="D6" s="255"/>
      <c r="E6" s="256"/>
    </row>
    <row r="7" spans="1:13" ht="16.5" thickBot="1">
      <c r="B7" s="117">
        <f>SUM('Норматив затрат 5'!G55)</f>
        <v>815.43453157422539</v>
      </c>
      <c r="C7" s="117">
        <f>SUM('Норматив затрат 5'!I122)</f>
        <v>89.765000000000001</v>
      </c>
      <c r="D7" s="257">
        <f>SUM(B7:C7)</f>
        <v>905.19953157422538</v>
      </c>
      <c r="E7" s="258"/>
    </row>
    <row r="10" spans="1:13" ht="15.75" customHeight="1">
      <c r="A10" s="242" t="s">
        <v>72</v>
      </c>
      <c r="B10" s="242"/>
      <c r="C10" s="242"/>
      <c r="D10" s="242"/>
      <c r="E10" s="242"/>
      <c r="F10" s="242"/>
      <c r="G10" s="242"/>
      <c r="H10" s="242"/>
      <c r="I10" s="242"/>
      <c r="J10" s="242"/>
      <c r="K10" s="242"/>
      <c r="L10" s="242"/>
      <c r="M10" s="242"/>
    </row>
    <row r="11" spans="1:13" ht="15.75" customHeight="1">
      <c r="A11" s="147"/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9"/>
    </row>
    <row r="12" spans="1:13" ht="15.75" customHeight="1">
      <c r="A12" s="262" t="s">
        <v>102</v>
      </c>
      <c r="B12" s="262"/>
      <c r="C12" s="262"/>
      <c r="D12" s="262"/>
      <c r="E12" s="262"/>
      <c r="F12" s="262"/>
      <c r="G12" s="262"/>
      <c r="H12" s="262"/>
      <c r="I12" s="262"/>
      <c r="J12" s="262"/>
      <c r="K12" s="262"/>
      <c r="L12" s="262"/>
      <c r="M12" s="262"/>
    </row>
    <row r="13" spans="1:13" ht="16.5" thickBot="1"/>
    <row r="14" spans="1:13" ht="99" customHeight="1" thickBot="1">
      <c r="A14" s="264" t="s">
        <v>82</v>
      </c>
      <c r="B14" s="265" t="s">
        <v>73</v>
      </c>
      <c r="C14" s="265" t="s">
        <v>74</v>
      </c>
      <c r="D14" s="268" t="s">
        <v>75</v>
      </c>
      <c r="E14" s="269"/>
      <c r="F14" s="269"/>
      <c r="G14" s="270"/>
      <c r="H14" s="271" t="s">
        <v>86</v>
      </c>
      <c r="I14" s="265" t="s">
        <v>87</v>
      </c>
      <c r="J14" s="265" t="s">
        <v>76</v>
      </c>
      <c r="K14" s="265" t="s">
        <v>88</v>
      </c>
      <c r="L14" s="265" t="s">
        <v>81</v>
      </c>
      <c r="M14" s="264" t="s">
        <v>89</v>
      </c>
    </row>
    <row r="15" spans="1:13" ht="99" customHeight="1" thickBot="1">
      <c r="A15" s="264"/>
      <c r="B15" s="267"/>
      <c r="C15" s="267"/>
      <c r="D15" s="102" t="s">
        <v>77</v>
      </c>
      <c r="E15" s="103" t="s">
        <v>78</v>
      </c>
      <c r="F15" s="103" t="s">
        <v>79</v>
      </c>
      <c r="G15" s="104" t="s">
        <v>80</v>
      </c>
      <c r="H15" s="272"/>
      <c r="I15" s="267"/>
      <c r="J15" s="267"/>
      <c r="K15" s="266"/>
      <c r="L15" s="266"/>
      <c r="M15" s="264"/>
    </row>
    <row r="16" spans="1:13" ht="16.5" thickBot="1">
      <c r="A16" s="149">
        <v>1</v>
      </c>
      <c r="B16" s="150">
        <v>2</v>
      </c>
      <c r="C16" s="151">
        <v>3</v>
      </c>
      <c r="D16" s="68">
        <v>4</v>
      </c>
      <c r="E16" s="69">
        <v>5</v>
      </c>
      <c r="F16" s="69">
        <v>6</v>
      </c>
      <c r="G16" s="70">
        <v>7</v>
      </c>
      <c r="H16" s="151">
        <v>8</v>
      </c>
      <c r="I16" s="151">
        <v>9</v>
      </c>
      <c r="J16" s="151" t="s">
        <v>83</v>
      </c>
      <c r="K16" s="61" t="s">
        <v>85</v>
      </c>
      <c r="L16" s="62" t="s">
        <v>84</v>
      </c>
      <c r="M16" s="149">
        <v>13</v>
      </c>
    </row>
    <row r="17" spans="1:15" ht="32.25" thickBot="1">
      <c r="A17" s="96">
        <v>1</v>
      </c>
      <c r="B17" s="95" t="s">
        <v>119</v>
      </c>
      <c r="C17" s="151" t="s">
        <v>94</v>
      </c>
      <c r="D17" s="71">
        <f>D7</f>
        <v>905.19953157422538</v>
      </c>
      <c r="E17" s="72">
        <f>SUM('Норматив затрат 5'!D55)</f>
        <v>795.4341982408921</v>
      </c>
      <c r="F17" s="72">
        <f>SUM('Норматив затрат 5'!B122)</f>
        <v>86.931666666666672</v>
      </c>
      <c r="G17" s="73">
        <f>SUM('Норматив затрат 5'!C122)</f>
        <v>0</v>
      </c>
      <c r="H17" s="63">
        <f>'Норматив затрат 5'!B17</f>
        <v>12849.33</v>
      </c>
      <c r="I17" s="63">
        <f>SUM('Норматив затрат 5'!B18)</f>
        <v>21407</v>
      </c>
      <c r="J17" s="64">
        <f>H17/I17</f>
        <v>0.6002396412388471</v>
      </c>
      <c r="K17" s="65">
        <f>F17+G17</f>
        <v>86.931666666666672</v>
      </c>
      <c r="L17" s="66">
        <f>K17/(F17+G17)</f>
        <v>1</v>
      </c>
      <c r="M17" s="128">
        <f>(E17/D17)*J17+(1-(E17/D17)*L17)</f>
        <v>0.64871495248493205</v>
      </c>
    </row>
    <row r="19" spans="1:15">
      <c r="A19" s="220" t="s">
        <v>103</v>
      </c>
      <c r="B19" s="220"/>
      <c r="C19" s="220"/>
      <c r="D19" s="220"/>
      <c r="E19" s="220"/>
      <c r="F19" s="220"/>
      <c r="G19" s="220"/>
      <c r="H19" s="220"/>
      <c r="I19" s="220"/>
      <c r="J19" s="220"/>
      <c r="K19" s="220"/>
      <c r="L19" s="220"/>
      <c r="M19" s="220"/>
    </row>
    <row r="20" spans="1:15" ht="16.5" thickBot="1"/>
    <row r="21" spans="1:15" ht="68.25" customHeight="1">
      <c r="G21" s="87" t="s">
        <v>82</v>
      </c>
      <c r="H21" s="145" t="s">
        <v>73</v>
      </c>
      <c r="I21" s="145" t="s">
        <v>96</v>
      </c>
      <c r="J21" s="146" t="s">
        <v>95</v>
      </c>
    </row>
    <row r="22" spans="1:15" ht="16.5" thickBot="1">
      <c r="G22" s="196">
        <v>1</v>
      </c>
      <c r="H22" s="90">
        <v>2</v>
      </c>
      <c r="I22" s="90">
        <v>3</v>
      </c>
      <c r="J22" s="93">
        <v>4</v>
      </c>
    </row>
    <row r="23" spans="1:15" ht="33" customHeight="1" thickBot="1">
      <c r="G23" s="156">
        <v>1</v>
      </c>
      <c r="H23" s="201" t="s">
        <v>119</v>
      </c>
      <c r="I23" s="188" t="s">
        <v>106</v>
      </c>
      <c r="J23" s="189">
        <v>1</v>
      </c>
    </row>
    <row r="26" spans="1:15">
      <c r="A26" s="242" t="s">
        <v>98</v>
      </c>
      <c r="B26" s="242"/>
      <c r="C26" s="242"/>
      <c r="D26" s="242"/>
      <c r="E26" s="242"/>
      <c r="F26" s="242"/>
      <c r="G26" s="242"/>
      <c r="H26" s="242"/>
      <c r="I26" s="242"/>
      <c r="J26" s="242"/>
      <c r="K26" s="242"/>
      <c r="L26" s="242"/>
      <c r="M26" s="242"/>
    </row>
    <row r="27" spans="1:15" ht="16.5" thickBot="1"/>
    <row r="28" spans="1:15" ht="90" customHeight="1">
      <c r="A28" s="98" t="s">
        <v>82</v>
      </c>
      <c r="B28" s="145" t="s">
        <v>73</v>
      </c>
      <c r="C28" s="145" t="s">
        <v>96</v>
      </c>
      <c r="D28" s="263" t="s">
        <v>99</v>
      </c>
      <c r="E28" s="263"/>
      <c r="F28" s="263" t="s">
        <v>100</v>
      </c>
      <c r="G28" s="263"/>
      <c r="H28" s="148" t="s">
        <v>95</v>
      </c>
      <c r="I28" s="148" t="s">
        <v>89</v>
      </c>
      <c r="J28" s="39" t="s">
        <v>93</v>
      </c>
    </row>
    <row r="29" spans="1:15" ht="16.5" thickBot="1">
      <c r="A29" s="99">
        <v>1</v>
      </c>
      <c r="B29" s="97">
        <v>2</v>
      </c>
      <c r="C29" s="97">
        <v>3</v>
      </c>
      <c r="D29" s="277">
        <v>3</v>
      </c>
      <c r="E29" s="277"/>
      <c r="F29" s="274">
        <v>4</v>
      </c>
      <c r="G29" s="274"/>
      <c r="H29" s="152">
        <v>5</v>
      </c>
      <c r="I29" s="152">
        <v>6</v>
      </c>
      <c r="J29" s="101" t="s">
        <v>101</v>
      </c>
    </row>
    <row r="30" spans="1:15" ht="32.25" thickBot="1">
      <c r="A30" s="182">
        <v>1</v>
      </c>
      <c r="B30" s="202" t="s">
        <v>119</v>
      </c>
      <c r="C30" s="203" t="s">
        <v>106</v>
      </c>
      <c r="D30" s="273" t="s">
        <v>94</v>
      </c>
      <c r="E30" s="273"/>
      <c r="F30" s="275">
        <f>SUM(D17)</f>
        <v>905.19953157422538</v>
      </c>
      <c r="G30" s="276"/>
      <c r="H30" s="184">
        <f>SUM(J23)</f>
        <v>1</v>
      </c>
      <c r="I30" s="184">
        <f>SUM(M17)</f>
        <v>0.64871495248493205</v>
      </c>
      <c r="J30" s="185">
        <f>F30*H30*I30</f>
        <v>587.21647111455638</v>
      </c>
      <c r="O30" s="155">
        <f>J30*'Норматив затрат 5'!B16</f>
        <v>3523298.8266873383</v>
      </c>
    </row>
    <row r="31" spans="1:15">
      <c r="O31" s="155"/>
    </row>
    <row r="32" spans="1:15">
      <c r="O32" s="155"/>
    </row>
    <row r="33" spans="1:17">
      <c r="F33" s="247" t="s">
        <v>119</v>
      </c>
      <c r="G33" s="247"/>
      <c r="H33" s="247"/>
      <c r="I33" s="247"/>
      <c r="J33" s="195">
        <f>J30*'Норматив затрат 5'!B16</f>
        <v>3523298.8266873383</v>
      </c>
      <c r="O33" s="155"/>
    </row>
    <row r="34" spans="1:17">
      <c r="O34" s="155"/>
      <c r="Q34" s="155"/>
    </row>
    <row r="35" spans="1:17">
      <c r="O35" s="155"/>
      <c r="Q35" s="155"/>
    </row>
    <row r="36" spans="1:17">
      <c r="O36" s="155"/>
    </row>
    <row r="40" spans="1:17">
      <c r="A40" s="193"/>
      <c r="B40" s="247" t="s">
        <v>139</v>
      </c>
      <c r="C40" s="247"/>
      <c r="D40" s="247"/>
      <c r="E40" s="247"/>
      <c r="F40" s="247"/>
      <c r="G40" s="247"/>
      <c r="H40" s="247"/>
      <c r="I40" s="193"/>
      <c r="J40" s="193"/>
      <c r="K40" s="193"/>
      <c r="L40" s="193"/>
      <c r="M40" s="193"/>
      <c r="N40" s="193"/>
      <c r="O40" s="155"/>
      <c r="P40" s="193"/>
    </row>
    <row r="41" spans="1:17">
      <c r="A41" s="193"/>
      <c r="B41" s="193"/>
      <c r="C41" s="193"/>
      <c r="D41" s="193"/>
      <c r="E41" s="193"/>
      <c r="F41" s="193"/>
      <c r="G41" s="193"/>
      <c r="H41" s="193"/>
      <c r="I41" s="193"/>
      <c r="J41" s="193"/>
      <c r="K41" s="193"/>
      <c r="L41" s="193"/>
      <c r="M41" s="193"/>
      <c r="N41" s="193"/>
      <c r="O41" s="193"/>
      <c r="P41" s="193"/>
    </row>
    <row r="42" spans="1:17">
      <c r="A42" s="192">
        <v>1</v>
      </c>
      <c r="B42" s="220" t="s">
        <v>111</v>
      </c>
      <c r="C42" s="220"/>
      <c r="D42" s="220"/>
      <c r="E42" s="220"/>
      <c r="F42" s="220"/>
      <c r="G42" s="220"/>
      <c r="H42" s="195">
        <f>'Корректир.коэф. 1'!J31</f>
        <v>14158721.594839271</v>
      </c>
      <c r="I42" s="193"/>
      <c r="J42" s="193"/>
      <c r="K42" s="193"/>
      <c r="L42" s="193"/>
      <c r="M42" s="193"/>
      <c r="N42" s="193"/>
      <c r="O42" s="193"/>
      <c r="P42" s="193"/>
    </row>
    <row r="43" spans="1:17" ht="29.25" customHeight="1">
      <c r="A43" s="192">
        <v>2</v>
      </c>
      <c r="B43" s="220" t="s">
        <v>117</v>
      </c>
      <c r="C43" s="220"/>
      <c r="D43" s="220"/>
      <c r="E43" s="220"/>
      <c r="F43" s="220"/>
      <c r="G43" s="220"/>
      <c r="H43" s="195">
        <f>'Корректир.коэф. 2'!J31</f>
        <v>9834351.1082597002</v>
      </c>
      <c r="I43" s="193"/>
      <c r="J43" s="193"/>
      <c r="K43" s="193"/>
      <c r="L43" s="193"/>
      <c r="M43" s="193"/>
      <c r="N43" s="193"/>
      <c r="O43" s="193"/>
      <c r="P43" s="193"/>
    </row>
    <row r="44" spans="1:17" ht="33" customHeight="1">
      <c r="A44" s="192">
        <v>3</v>
      </c>
      <c r="B44" s="280" t="s">
        <v>130</v>
      </c>
      <c r="C44" s="280"/>
      <c r="D44" s="280"/>
      <c r="E44" s="280"/>
      <c r="F44" s="280"/>
      <c r="G44" s="280"/>
      <c r="H44" s="195">
        <f>'Корректир.коэф. 3'!J31</f>
        <v>6052527.6665813774</v>
      </c>
      <c r="I44" s="193"/>
      <c r="J44" s="193"/>
      <c r="K44" s="193"/>
      <c r="L44" s="193"/>
      <c r="M44" s="193"/>
      <c r="N44" s="193"/>
      <c r="O44" s="193"/>
      <c r="P44" s="193"/>
    </row>
    <row r="45" spans="1:17" s="193" customFormat="1">
      <c r="A45" s="192">
        <v>4</v>
      </c>
      <c r="B45" s="280" t="s">
        <v>131</v>
      </c>
      <c r="C45" s="280"/>
      <c r="D45" s="280"/>
      <c r="E45" s="280"/>
      <c r="F45" s="280"/>
      <c r="G45" s="280"/>
      <c r="H45" s="195">
        <f>'Корректир.коэф. 4'!J31</f>
        <v>10066439.756166315</v>
      </c>
    </row>
    <row r="46" spans="1:17" s="193" customFormat="1">
      <c r="A46" s="192">
        <v>5</v>
      </c>
      <c r="B46" s="280" t="s">
        <v>119</v>
      </c>
      <c r="C46" s="280"/>
      <c r="D46" s="280"/>
      <c r="E46" s="280"/>
      <c r="F46" s="280"/>
      <c r="G46" s="280"/>
      <c r="H46" s="195">
        <f>J33</f>
        <v>3523298.8266873383</v>
      </c>
    </row>
    <row r="47" spans="1:17" s="193" customFormat="1">
      <c r="A47" s="192"/>
      <c r="B47" s="204"/>
      <c r="C47" s="204"/>
      <c r="D47" s="204"/>
      <c r="E47" s="204"/>
      <c r="F47" s="204"/>
      <c r="G47" s="204"/>
      <c r="H47" s="195"/>
    </row>
    <row r="48" spans="1:17">
      <c r="A48" s="192"/>
      <c r="B48" s="204"/>
      <c r="C48" s="204"/>
      <c r="D48" s="204"/>
      <c r="E48" s="204"/>
      <c r="F48" s="204"/>
      <c r="G48" s="204"/>
      <c r="H48" s="205"/>
      <c r="I48" s="206"/>
      <c r="J48" s="207"/>
      <c r="K48" s="208"/>
      <c r="L48" s="208"/>
      <c r="M48" s="193"/>
      <c r="N48" s="193"/>
      <c r="O48" s="193"/>
      <c r="P48" s="193"/>
    </row>
    <row r="49" spans="1:16" ht="33" customHeight="1">
      <c r="A49" s="193"/>
      <c r="B49" s="280" t="s">
        <v>125</v>
      </c>
      <c r="C49" s="280"/>
      <c r="D49" s="280"/>
      <c r="E49" s="280"/>
      <c r="F49" s="280"/>
      <c r="G49" s="280"/>
      <c r="H49" s="205">
        <v>20977000</v>
      </c>
      <c r="I49" s="210"/>
      <c r="J49" s="210"/>
      <c r="K49" s="210"/>
      <c r="L49" s="210"/>
      <c r="M49" s="210"/>
      <c r="N49" s="193"/>
      <c r="O49" s="193"/>
      <c r="P49" s="193"/>
    </row>
    <row r="50" spans="1:16">
      <c r="A50" s="193"/>
      <c r="B50" s="280" t="s">
        <v>126</v>
      </c>
      <c r="C50" s="280"/>
      <c r="D50" s="280"/>
      <c r="E50" s="280"/>
      <c r="F50" s="280"/>
      <c r="G50" s="280"/>
      <c r="H50" s="205">
        <f>SUM(H51:H52)</f>
        <v>847950</v>
      </c>
      <c r="I50" s="210"/>
      <c r="J50" s="210"/>
      <c r="K50" s="210"/>
      <c r="L50" s="210"/>
      <c r="M50" s="210"/>
      <c r="N50" s="193"/>
      <c r="O50" s="193"/>
      <c r="P50" s="193"/>
    </row>
    <row r="51" spans="1:16">
      <c r="A51" s="193"/>
      <c r="B51" s="210"/>
      <c r="C51" s="210"/>
      <c r="D51" s="210" t="s">
        <v>106</v>
      </c>
      <c r="E51" s="282" t="s">
        <v>127</v>
      </c>
      <c r="F51" s="282"/>
      <c r="G51" s="282"/>
      <c r="H51" s="211">
        <v>220000</v>
      </c>
      <c r="I51" s="210"/>
      <c r="J51" s="281" t="s">
        <v>140</v>
      </c>
      <c r="K51" s="281"/>
      <c r="L51" s="212">
        <f>O53/H53</f>
        <v>0.99127121249115902</v>
      </c>
      <c r="M51" s="210"/>
      <c r="N51" s="193"/>
      <c r="O51" s="193"/>
      <c r="P51" s="193"/>
    </row>
    <row r="52" spans="1:16">
      <c r="A52" s="193"/>
      <c r="B52" s="210"/>
      <c r="C52" s="210"/>
      <c r="D52" s="210" t="s">
        <v>106</v>
      </c>
      <c r="E52" s="282" t="s">
        <v>47</v>
      </c>
      <c r="F52" s="282"/>
      <c r="G52" s="282"/>
      <c r="H52" s="211">
        <v>627950</v>
      </c>
      <c r="I52" s="210"/>
      <c r="J52" s="210"/>
      <c r="K52" s="210"/>
      <c r="L52" s="210"/>
      <c r="M52" s="210"/>
      <c r="N52" s="193"/>
      <c r="O52" s="193"/>
      <c r="P52" s="193"/>
    </row>
    <row r="53" spans="1:16">
      <c r="A53" s="193"/>
      <c r="B53" s="210"/>
      <c r="C53" s="210"/>
      <c r="D53" s="210"/>
      <c r="E53" s="280" t="s">
        <v>141</v>
      </c>
      <c r="F53" s="280"/>
      <c r="G53" s="280"/>
      <c r="H53" s="205">
        <f>SUM(H42:H46,H49,H50)</f>
        <v>65460288.952533998</v>
      </c>
      <c r="I53" s="281" t="s">
        <v>142</v>
      </c>
      <c r="J53" s="281"/>
      <c r="K53" s="281"/>
      <c r="L53" s="205">
        <f>H53*L51</f>
        <v>64888900</v>
      </c>
      <c r="M53" s="210"/>
      <c r="N53" s="193"/>
      <c r="O53" s="191">
        <v>64888900</v>
      </c>
      <c r="P53" s="191">
        <f>H53-O53</f>
        <v>571388.9525339976</v>
      </c>
    </row>
    <row r="54" spans="1:16">
      <c r="A54" s="193"/>
      <c r="B54" s="209"/>
      <c r="C54" s="209"/>
      <c r="D54" s="209"/>
      <c r="E54" s="209"/>
      <c r="F54" s="209"/>
      <c r="G54" s="209"/>
      <c r="H54" s="209"/>
      <c r="I54" s="210"/>
      <c r="J54" s="210"/>
      <c r="K54" s="210"/>
      <c r="L54" s="210"/>
      <c r="M54" s="210"/>
      <c r="N54" s="193"/>
      <c r="O54" s="193"/>
      <c r="P54" s="193"/>
    </row>
    <row r="55" spans="1:16">
      <c r="A55" s="193"/>
      <c r="B55" s="209"/>
      <c r="C55" s="209"/>
      <c r="D55" s="209"/>
      <c r="E55" s="209"/>
      <c r="F55" s="209"/>
      <c r="G55" s="209"/>
      <c r="H55" s="209"/>
      <c r="I55" s="209"/>
      <c r="J55" s="209"/>
      <c r="K55" s="209"/>
      <c r="L55" s="209"/>
      <c r="M55" s="193"/>
      <c r="N55" s="193"/>
      <c r="O55" s="193"/>
      <c r="P55" s="193"/>
    </row>
    <row r="56" spans="1:16">
      <c r="A56" s="193"/>
      <c r="B56" s="193"/>
      <c r="C56" s="193"/>
      <c r="D56" s="193"/>
      <c r="E56" s="193"/>
      <c r="F56" s="193"/>
      <c r="G56" s="193"/>
      <c r="H56" s="193"/>
      <c r="I56" s="193"/>
      <c r="J56" s="193"/>
      <c r="K56" s="193"/>
      <c r="L56" s="193"/>
      <c r="M56" s="193"/>
      <c r="N56" s="193"/>
      <c r="O56" s="193"/>
      <c r="P56" s="193"/>
    </row>
    <row r="57" spans="1:16">
      <c r="A57" s="193"/>
      <c r="B57" s="193"/>
      <c r="C57" s="193"/>
      <c r="D57" s="193"/>
      <c r="E57" s="193"/>
      <c r="F57" s="193"/>
      <c r="G57" s="193"/>
      <c r="H57" s="193"/>
      <c r="I57" s="193"/>
      <c r="J57" s="193"/>
      <c r="K57" s="193"/>
      <c r="L57" s="193"/>
      <c r="M57" s="193"/>
      <c r="N57" s="193"/>
      <c r="O57" s="193"/>
      <c r="P57" s="193"/>
    </row>
    <row r="58" spans="1:16">
      <c r="A58" s="193"/>
      <c r="B58" s="193"/>
      <c r="C58" s="193"/>
      <c r="D58" s="193"/>
      <c r="E58" s="193"/>
      <c r="F58" s="193"/>
      <c r="G58" s="193"/>
      <c r="H58" s="193"/>
      <c r="I58" s="193"/>
      <c r="J58" s="193"/>
      <c r="K58" s="193"/>
      <c r="L58" s="193"/>
      <c r="M58" s="193"/>
      <c r="N58" s="193"/>
      <c r="O58" s="193"/>
      <c r="P58" s="193"/>
    </row>
    <row r="59" spans="1:16">
      <c r="A59" s="193"/>
      <c r="B59" s="193"/>
      <c r="C59" s="193"/>
      <c r="D59" s="193"/>
      <c r="E59" s="193"/>
      <c r="F59" s="193"/>
      <c r="G59" s="193"/>
      <c r="H59" s="193"/>
      <c r="I59" s="193"/>
      <c r="J59" s="193"/>
      <c r="K59" s="193"/>
      <c r="L59" s="193"/>
      <c r="M59" s="193"/>
      <c r="N59" s="193"/>
      <c r="O59" s="193"/>
      <c r="P59" s="193"/>
    </row>
    <row r="60" spans="1:16">
      <c r="A60" s="193"/>
      <c r="B60" s="193"/>
      <c r="C60" s="193"/>
      <c r="D60" s="193"/>
      <c r="E60" s="193"/>
      <c r="F60" s="193"/>
      <c r="G60" s="193"/>
      <c r="H60" s="193"/>
      <c r="I60" s="193"/>
      <c r="J60" s="193"/>
      <c r="K60" s="193"/>
      <c r="L60" s="193"/>
      <c r="M60" s="193"/>
      <c r="N60" s="193"/>
      <c r="O60" s="193"/>
      <c r="P60" s="193"/>
    </row>
  </sheetData>
  <mergeCells count="38">
    <mergeCell ref="D6:E6"/>
    <mergeCell ref="D7:E7"/>
    <mergeCell ref="A1:J1"/>
    <mergeCell ref="D5:E5"/>
    <mergeCell ref="A12:M12"/>
    <mergeCell ref="A10:M10"/>
    <mergeCell ref="D30:E30"/>
    <mergeCell ref="F28:G28"/>
    <mergeCell ref="F29:G29"/>
    <mergeCell ref="F30:G30"/>
    <mergeCell ref="D29:E29"/>
    <mergeCell ref="A19:M19"/>
    <mergeCell ref="A26:M26"/>
    <mergeCell ref="D28:E28"/>
    <mergeCell ref="A14:A15"/>
    <mergeCell ref="M14:M15"/>
    <mergeCell ref="K14:K15"/>
    <mergeCell ref="L14:L15"/>
    <mergeCell ref="B14:B15"/>
    <mergeCell ref="C14:C15"/>
    <mergeCell ref="D14:G14"/>
    <mergeCell ref="H14:H15"/>
    <mergeCell ref="I14:I15"/>
    <mergeCell ref="J14:J15"/>
    <mergeCell ref="F33:I33"/>
    <mergeCell ref="B40:H40"/>
    <mergeCell ref="B42:G42"/>
    <mergeCell ref="B43:G43"/>
    <mergeCell ref="B44:G44"/>
    <mergeCell ref="E53:G53"/>
    <mergeCell ref="I53:K53"/>
    <mergeCell ref="B45:G45"/>
    <mergeCell ref="B46:G46"/>
    <mergeCell ref="B49:G49"/>
    <mergeCell ref="B50:G50"/>
    <mergeCell ref="E51:G51"/>
    <mergeCell ref="J51:K51"/>
    <mergeCell ref="E52:G52"/>
  </mergeCells>
  <printOptions horizontalCentered="1"/>
  <pageMargins left="0.39370078740157483" right="0.39370078740157483" top="0.39370078740157483" bottom="0.39370078740157483" header="0" footer="0"/>
  <pageSetup paperSize="9" scale="52" orientation="landscape" verticalDpi="0" r:id="rId1"/>
  <legacyDrawing r:id="rId2"/>
  <oleObjects>
    <oleObject progId="Equation.3" shapeId="6145" r:id="rId3"/>
    <oleObject progId="Equation.3" shapeId="6146" r:id="rId4"/>
    <oleObject progId="Equation.3" shapeId="6147" r:id="rId5"/>
    <oleObject progId="Equation.3" shapeId="6148" r:id="rId6"/>
    <oleObject progId="Equation.3" shapeId="6149" r:id="rId7"/>
    <oleObject progId="Equation.3" shapeId="6150" r:id="rId8"/>
    <oleObject progId="Equation.3" shapeId="6151" r:id="rId9"/>
    <oleObject progId="Equation.3" shapeId="6153" r:id="rId10"/>
  </oleObjects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Норматив затрат 1</vt:lpstr>
      <vt:lpstr>Корректир.коэф. 1</vt:lpstr>
      <vt:lpstr>Норматив затрат 2</vt:lpstr>
      <vt:lpstr>Корректир.коэф. 2</vt:lpstr>
      <vt:lpstr>Норматив затрат 3</vt:lpstr>
      <vt:lpstr>Корректир.коэф. 3</vt:lpstr>
      <vt:lpstr>Норматив затрат 4</vt:lpstr>
      <vt:lpstr>Корректир.коэф. 4</vt:lpstr>
      <vt:lpstr>Норматив затрат 5</vt:lpstr>
      <vt:lpstr>Корректир.коэф. 5</vt:lpstr>
      <vt:lpstr>Лист1</vt:lpstr>
      <vt:lpstr>'Корректир.коэф. 1'!Область_печати</vt:lpstr>
      <vt:lpstr>'Корректир.коэф. 2'!Область_печати</vt:lpstr>
      <vt:lpstr>'Корректир.коэф. 3'!Область_печати</vt:lpstr>
      <vt:lpstr>'Корректир.коэф. 4'!Область_печати</vt:lpstr>
      <vt:lpstr>'Корректир.коэф. 5'!Область_печати</vt:lpstr>
      <vt:lpstr>'Норматив затрат 1'!Область_печати</vt:lpstr>
      <vt:lpstr>'Норматив затрат 2'!Область_печати</vt:lpstr>
      <vt:lpstr>'Норматив затрат 3'!Область_печати</vt:lpstr>
      <vt:lpstr>'Норматив затрат 4'!Область_печати</vt:lpstr>
      <vt:lpstr>'Норматив затрат 5'!Область_печати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Алмаметов</dc:creator>
  <cp:lastModifiedBy>Алмаметов</cp:lastModifiedBy>
  <cp:lastPrinted>2017-05-25T07:28:29Z</cp:lastPrinted>
  <dcterms:created xsi:type="dcterms:W3CDTF">2015-11-17T09:44:49Z</dcterms:created>
  <dcterms:modified xsi:type="dcterms:W3CDTF">2017-05-25T07:34:33Z</dcterms:modified>
</cp:coreProperties>
</file>